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7" i="16"/>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K92" i="23"/>
  <c r="H88" i="23"/>
  <c r="H93" i="23" s="1"/>
  <c r="J92" i="23"/>
  <c r="I92" i="23"/>
  <c r="K88" i="23" l="1"/>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<sst xmlns="http://schemas.openxmlformats.org/spreadsheetml/2006/main" count="1078" uniqueCount="589">
  <si>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</si>
  <si>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</si>
  <si>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</si>
  <si>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</si>
  <si>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</si>
  <si>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</si>
  <si>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</si>
  <si>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</si>
  <si>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</si>
  <si>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</si>
  <si>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</si>
  <si>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</si>
  <si>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</si>
  <si>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</si>
  <si>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</si>
  <si>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</si>
  <si>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</si>
  <si>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</si>
  <si>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</si>
  <si>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</si>
  <si>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</si>
  <si>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</si>
  <si>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</si>
  <si>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</si>
  <si>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</si>
  <si>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</si>
  <si>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</si>
  <si>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</si>
  <si>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</si>
  <si>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</si>
  <si>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</si>
  <si>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</si>
  <si>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</si>
  <si>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</si>
  <si>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</si>
  <si>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</si>
  <si>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</si>
  <si>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</si>
  <si>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</si>
  <si>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</si>
  <si>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</si>
  <si>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</si>
  <si>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</si>
  <si>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</si>
  <si>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</si>
  <si>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</si>
  <si>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</si>
  <si>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</si>
  <si>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</si>
  <si>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</si>
  <si>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</si>
  <si>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</si>
  <si>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</si>
  <si>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</si>
  <si>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</si>
  <si>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</si>
  <si>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</si>
  <si>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</si>
  <si>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</si>
  <si>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</si>
  <si>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</si>
  <si>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</si>
  <si>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</si>
  <si>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</si>
  <si>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</si>
  <si>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</si>
  <si>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</si>
  <si>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</si>
  <si>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</si>
  <si>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</si>
  <si>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</si>
  <si>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</si>
  <si>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</si>
  <si>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</si>
  <si>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</si>
  <si>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</si>
  <si>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</si>
  <si>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</si>
  <si>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</si>
  <si>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</si>
  <si>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</si>
  <si>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</si>
  <si>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</si>
  <si>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</si>
  <si>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</si>
  <si>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</si>
  <si>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</si>
  <si>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</si>
  <si>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</si>
  <si>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</si>
  <si>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</si>
  <si>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</si>
  <si>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</si>
  <si>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</si>
  <si>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</si>
  <si>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</si>
  <si>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</si>
  <si>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</si>
  <si>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</si>
  <si>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</si>
  <si>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</si>
  <si>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</si>
  <si>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</si>
  <si>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</si>
  <si>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</si>
  <si>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</si>
  <si>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</si>
  <si>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</si>
  <si>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</si>
  <si>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</si>
  <si>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</si>
  <si>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</si>
  <si>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</si>
  <si>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</si>
  <si>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</si>
  <si>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</si>
  <si>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</si>
  <si>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</si>
  <si>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</si>
  <si>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</si>
  <si>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</si>
  <si>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</si>
  <si>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</si>
  <si>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</si>
  <si>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</si>
  <si>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</si>
  <si>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</si>
  <si>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</si>
  <si>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</si>
  <si>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</si>
  <si>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</si>
  <si>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</si>
  <si>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</si>
  <si>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</si>
  <si>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</si>
  <si>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</si>
  <si>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</si>
  <si>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</si>
  <si>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</si>
  <si>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</si>
  <si>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</si>
  <si>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</si>
  <si>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</si>
  <si>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</si>
  <si>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</si>
  <si>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</si>
  <si>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</si>
  <si>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</si>
  <si>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</si>
  <si>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</si>
  <si>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</si>
  <si>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</si>
  <si>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</si>
  <si>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</si>
  <si>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</si>
  <si>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</si>
  <si>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</si>
  <si>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</si>
  <si>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</si>
  <si>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</si>
  <si>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</si>
  <si>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</si>
  <si>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</si>
  <si>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</si>
  <si>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</si>
  <si>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</si>
  <si>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</si>
  <si>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</si>
  <si>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</si>
  <si>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</si>
  <si>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</si>
  <si>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</si>
  <si>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</si>
  <si>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</si>
  <si>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</si>
  <si>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</si>
  <si>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</si>
  <si>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</si>
  <si>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</si>
  <si>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</si>
  <si>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</si>
  <si>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</si>
  <si>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</si>
  <si>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</si>
  <si>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</si>
  <si>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</si>
  <si>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</si>
  <si>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</si>
  <si>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</si>
  <si>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</si>
  <si>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</si>
  <si>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</si>
  <si>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</si>
  <si>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</si>
  <si>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</si>
  <si>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</si>
  <si>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</si>
  <si>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</si>
  <si>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</si>
  <si>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</si>
  <si>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</si>
  <si>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</si>
  <si>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</si>
  <si>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</si>
  <si>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</si>
  <si>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</si>
  <si>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</si>
  <si>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</si>
  <si>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</si>
  <si>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</si>
  <si>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</si>
  <si>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</si>
  <si>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</si>
  <si>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</si>
  <si>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</si>
  <si>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</si>
  <si>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</si>
  <si>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</si>
  <si>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</si>
  <si>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</si>
  <si>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</si>
  <si>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</si>
  <si>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</si>
  <si>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</si>
  <si>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</si>
  <si>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</si>
  <si>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</si>
  <si>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</si>
  <si>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</si>
  <si>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</si>
  <si>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</si>
  <si>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</si>
  <si>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</si>
  <si>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</si>
  <si>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</si>
  <si>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</si>
  <si>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</si>
  <si>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</si>
  <si>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</si>
  <si>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</si>
  <si>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</si>
  <si>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</si>
  <si>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</si>
  <si>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</si>
  <si>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</si>
  <si>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</si>
  <si>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</si>
  <si>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</si>
  <si>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</si>
  <si>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</si>
  <si>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</si>
  <si>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</si>
  <si>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</si>
  <si>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</si>
  <si>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</si>
  <si>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</si>
  <si>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</si>
  <si>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</si>
  <si>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</si>
  <si>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</si>
  <si>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</si>
  <si>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</si>
  <si>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</si>
  <si>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</si>
  <si>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</si>
  <si>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</si>
  <si>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</si>
  <si>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</si>
  <si>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</si>
  <si>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</si>
  <si>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</si>
  <si>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</si>
  <si>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</si>
  <si>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</si>
  <si>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</si>
  <si>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</si>
  <si>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</si>
  <si>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</si>
  <si>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</si>
  <si>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</si>
  <si>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</si>
  <si>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</si>
  <si>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</si>
  <si>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</si>
  <si>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</si>
  <si>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</si>
  <si>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</si>
  <si>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</si>
  <si>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</si>
  <si>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</si>
  <si>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</si>
  <si>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</si>
  <si>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</si>
  <si>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</si>
  <si>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</si>
  <si>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</si>
  <si>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</si>
  <si>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</si>
  <si>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</si>
  <si>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</si>
  <si>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</si>
  <si>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</si>
  <si>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</si>
  <si>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</si>
  <si>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</si>
  <si>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</si>
  <si>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</si>
  <si>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</si>
  <si>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</si>
  <si>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</si>
  <si>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</si>
  <si>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</si>
  <si>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</si>
  <si>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</si>
  <si>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</si>
  <si>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</si>
  <si>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</si>
  <si>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</si>
  <si>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</si>
  <si>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</si>
  <si>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</si>
  <si>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</si>
  <si>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</si>
  <si>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</si>
  <si>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</si>
  <si>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</si>
  <si>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</si>
  <si>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</si>
  <si>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</si>
  <si>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</si>
  <si>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</si>
  <si>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</si>
  <si>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</si>
  <si>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</si>
  <si>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</si>
  <si>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</si>
  <si>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</si>
  <si>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</si>
  <si>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</si>
  <si>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</si>
  <si>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</si>
  <si>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</si>
  <si>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</si>
  <si>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</si>
  <si>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</si>
  <si>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</si>
  <si>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</si>
  <si>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</si>
  <si>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</si>
  <si>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</si>
  <si>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</si>
  <si>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</si>
  <si>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</si>
  <si>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</si>
  <si>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</si>
  <si>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</si>
  <si>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</si>
  <si>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</si>
  <si>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</si>
  <si>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</si>
  <si>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</si>
  <si>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</si>
  <si>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</si>
  <si>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</si>
  <si>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</si>
  <si>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</si>
  <si>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</si>
  <si>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</si>
  <si>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</si>
  <si>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</si>
  <si>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</si>
  <si>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</si>
  <si>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</si>
  <si>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</si>
  <si>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</si>
  <si>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</si>
  <si>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</si>
  <si>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</si>
  <si>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</si>
  <si>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</si>
  <si>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</si>
  <si>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</si>
  <si>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</si>
  <si>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</si>
  <si>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</si>
  <si>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</si>
  <si>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</si>
  <si>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</si>
  <si>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</si>
  <si>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</si>
  <si>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</si>
  <si>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</si>
  <si>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</si>
  <si>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</si>
  <si>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</si>
  <si>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</si>
  <si>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</si>
  <si>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</si>
  <si>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</si>
  <si>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</si>
  <si>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</si>
  <si>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</si>
  <si>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</si>
  <si>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</si>
  <si>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</si>
  <si>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</si>
  <si>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</si>
  <si>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</si>
  <si>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</si>
  <si>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</si>
  <si>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</si>
  <si>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</si>
  <si>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</si>
  <si>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</si>
  <si>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</si>
  <si>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</si>
  <si>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</si>
  <si>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</si>
  <si>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</si>
  <si>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</si>
  <si>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</si>
  <si>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</si>
  <si>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</si>
  <si>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</si>
  <si>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</si>
  <si>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</si>
  <si>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</si>
  <si>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</si>
  <si>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</si>
  <si>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</si>
  <si>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</si>
  <si>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</si>
  <si>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</si>
  <si>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</si>
  <si>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</si>
  <si>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</si>
  <si>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</si>
  <si>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</si>
  <si>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</si>
  <si>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</si>
  <si>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</si>
  <si>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</si>
  <si>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</si>
  <si>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</si>
  <si>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</si>
  <si>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</si>
  <si>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</si>
  <si>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</si>
  <si>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</si>
  <si>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</si>
  <si>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</si>
  <si>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</si>
  <si>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</si>
  <si>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</si>
  <si>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</si>
  <si>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</si>
  <si>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</si>
  <si>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</si>
  <si>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</si>
  <si>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</si>
  <si>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</si>
  <si>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</si>
  <si>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</si>
  <si>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</si>
  <si>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</si>
  <si>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</si>
  <si>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</si>
  <si>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</si>
  <si>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</si>
  <si>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</si>
  <si>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</si>
  <si>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</si>
  <si>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</si>
  <si>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</si>
  <si>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</si>
  <si>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</si>
  <si>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</si>
  <si>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</si>
  <si>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</si>
  <si>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</si>
  <si>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</si>
  <si>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</si>
  <si>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</si>
  <si>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</si>
  <si>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</si>
  <si>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</si>
  <si>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</si>
  <si>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</si>
  <si>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</si>
  <si>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</si>
  <si>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</si>
  <si>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</si>
  <si>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</si>
  <si>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</si>
  <si>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</si>
  <si>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</si>
  <si>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</si>
  <si>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</si>
  <si>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</si>
  <si>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</si>
  <si>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</si>
  <si>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</si>
  <si>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</si>
  <si>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</si>
  <si>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</si>
  <si>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</si>
  <si>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</si>
  <si>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</si>
  <si>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</si>
  <si>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</si>
  <si>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</si>
  <si>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</si>
  <si>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</si>
  <si>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</si>
  <si>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</si>
  <si>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</si>
  <si>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</si>
  <si>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</si>
  <si>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</si>
  <si>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</si>
  <si>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</si>
  <si>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</si>
  <si>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</si>
  <si>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</si>
  <si>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</si>
  <si>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</si>
  <si>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</si>
  <si>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</si>
  <si>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</si>
  <si>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</si>
  <si>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</si>
  <si>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</si>
  <si>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</si>
  <si>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</si>
  <si>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</si>
  <si>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</si>
  <si>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</si>
  <si>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</si>
  <si>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</si>
  <si>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</si>
  <si>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</si>
  <si>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</si>
  <si>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</si>
  <si>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</si>
  <si>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</si>
  <si>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</si>
  <si>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</si>
  <si>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</si>
  <si>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</si>
  <si>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</si>
  <si>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</si>
  <si>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</si>
  <si>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</si>
  <si>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</si>
  <si>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</si>
  <si>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</si>
  <si>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</si>
  <si>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</si>
  <si>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</si>
  <si>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</si>
  <si>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</si>
  <si>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</si>
  <si>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</si>
  <si>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</si>
  <si>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</si>
  <si>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</si>
  <si>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</si>
  <si>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</si>
  <si>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</si>
  <si>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</si>
  <si>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</si>
  <si>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</si>
  <si>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</si>
  <si>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</si>
  <si>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</si>
  <si>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</si>
  <si>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</si>
  <si>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</si>
  <si>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</si>
  <si>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</si>
  <si>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</si>
  <si>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</si>
  <si>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</si>
  <si>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</si>
  <si>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</si>
  <si>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</si>
  <si>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</si>
  <si>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1.1.4.104.24</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</si>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</sst>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8968"/>
        <c:axId val="529749360"/>
      </c:lineChart>
      <c:catAx>
        <c:axId val="52974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9360"/>
        <c:crosses val="autoZero"/>
        <c:auto val="1"/>
        <c:lblAlgn val="ctr"/>
        <c:lblOffset val="100"/>
        <c:noMultiLvlLbl val="0"/>
      </c:catAx>
      <c:valAx>
        <c:axId val="52974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529748184"/>
        <c:axId val="529759160"/>
      </c:lineChart>
      <c:catAx>
        <c:axId val="52974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160"/>
        <c:crosses val="autoZero"/>
        <c:auto val="1"/>
        <c:lblAlgn val="ctr"/>
        <c:lblOffset val="100"/>
        <c:noMultiLvlLbl val="0"/>
      </c:catAx>
      <c:valAx>
        <c:axId val="52975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529750536"/>
        <c:axId val="529750928"/>
      </c:lineChart>
      <c:catAx>
        <c:axId val="52975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0928"/>
        <c:crosses val="autoZero"/>
        <c:auto val="1"/>
        <c:lblAlgn val="ctr"/>
        <c:lblOffset val="100"/>
        <c:noMultiLvlLbl val="0"/>
      </c:catAx>
      <c:valAx>
        <c:axId val="529750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1320"/>
        <c:axId val="529752496"/>
      </c:lineChart>
      <c:catAx>
        <c:axId val="52975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2496"/>
        <c:crosses val="autoZero"/>
        <c:auto val="1"/>
        <c:lblAlgn val="ctr"/>
        <c:lblOffset val="100"/>
        <c:noMultiLvlLbl val="0"/>
      </c:catAx>
      <c:valAx>
        <c:axId val="52975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1712"/>
        <c:axId val="529759552"/>
      </c:lineChart>
      <c:catAx>
        <c:axId val="529751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9552"/>
        <c:crosses val="autoZero"/>
        <c:auto val="1"/>
        <c:lblAlgn val="ctr"/>
        <c:lblOffset val="100"/>
        <c:noMultiLvlLbl val="0"/>
      </c:catAx>
      <c:valAx>
        <c:axId val="52975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1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7792"/>
        <c:axId val="529757592"/>
      </c:lineChart>
      <c:catAx>
        <c:axId val="529747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7592"/>
        <c:crosses val="autoZero"/>
        <c:auto val="1"/>
        <c:lblAlgn val="ctr"/>
        <c:lblOffset val="100"/>
        <c:noMultiLvlLbl val="0"/>
      </c:catAx>
      <c:valAx>
        <c:axId val="52975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7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064"/>
        <c:axId val="529748576"/>
      </c:lineChart>
      <c:catAx>
        <c:axId val="529754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8576"/>
        <c:crosses val="autoZero"/>
        <c:auto val="1"/>
        <c:lblAlgn val="ctr"/>
        <c:lblOffset val="100"/>
        <c:noMultiLvlLbl val="0"/>
      </c:catAx>
      <c:valAx>
        <c:axId val="529748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8376"/>
        <c:axId val="529754456"/>
      </c:lineChart>
      <c:catAx>
        <c:axId val="52975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4456"/>
        <c:crosses val="autoZero"/>
        <c:auto val="1"/>
        <c:lblAlgn val="ctr"/>
        <c:lblOffset val="100"/>
        <c:noMultiLvlLbl val="0"/>
      </c:catAx>
      <c:valAx>
        <c:axId val="529754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848"/>
        <c:axId val="529763472"/>
      </c:lineChart>
      <c:catAx>
        <c:axId val="52975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3472"/>
        <c:crosses val="autoZero"/>
        <c:auto val="1"/>
        <c:lblAlgn val="ctr"/>
        <c:lblOffset val="100"/>
        <c:noMultiLvlLbl val="0"/>
      </c:catAx>
      <c:valAx>
        <c:axId val="52976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1904"/>
        <c:axId val="529760336"/>
      </c:lineChart>
      <c:catAx>
        <c:axId val="52976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0336"/>
        <c:crosses val="autoZero"/>
        <c:auto val="1"/>
        <c:lblAlgn val="ctr"/>
        <c:lblOffset val="100"/>
        <c:noMultiLvlLbl val="0"/>
      </c:catAx>
      <c:valAx>
        <c:axId val="52976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3080"/>
        <c:axId val="529765040"/>
      </c:lineChart>
      <c:catAx>
        <c:axId val="52976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040"/>
        <c:crosses val="autoZero"/>
        <c:auto val="1"/>
        <c:lblAlgn val="ctr"/>
        <c:lblOffset val="100"/>
        <c:noMultiLvlLbl val="0"/>
      </c:catAx>
      <c:valAx>
        <c:axId val="52976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4648"/>
        <c:axId val="529765432"/>
      </c:lineChart>
      <c:catAx>
        <c:axId val="52976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432"/>
        <c:crosses val="autoZero"/>
        <c:auto val="1"/>
        <c:lblAlgn val="ctr"/>
        <c:lblOffset val="100"/>
        <c:noMultiLvlLbl val="0"/>
      </c:catAx>
      <c:valAx>
        <c:axId val="52976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0728"/>
        <c:axId val="529765824"/>
      </c:lineChart>
      <c:catAx>
        <c:axId val="52976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5824"/>
        <c:crosses val="autoZero"/>
        <c:auto val="1"/>
        <c:lblAlgn val="ctr"/>
        <c:lblOffset val="100"/>
        <c:noMultiLvlLbl val="0"/>
      </c:catAx>
      <c:valAx>
        <c:axId val="52976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6608"/>
        <c:axId val="529767000"/>
      </c:lineChart>
      <c:catAx>
        <c:axId val="52976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67000"/>
        <c:crosses val="autoZero"/>
        <c:auto val="1"/>
        <c:lblAlgn val="ctr"/>
        <c:lblOffset val="100"/>
        <c:noMultiLvlLbl val="0"/>
      </c:catAx>
      <c:valAx>
        <c:axId val="52976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62688"/>
        <c:axId val="529741128"/>
      </c:lineChart>
      <c:catAx>
        <c:axId val="52976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1128"/>
        <c:crosses val="autoZero"/>
        <c:auto val="1"/>
        <c:lblAlgn val="ctr"/>
        <c:lblOffset val="100"/>
        <c:noMultiLvlLbl val="0"/>
      </c:catAx>
      <c:valAx>
        <c:axId val="52974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6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5640"/>
        <c:axId val="529745048"/>
      </c:lineChart>
      <c:catAx>
        <c:axId val="52973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5048"/>
        <c:crosses val="autoZero"/>
        <c:auto val="1"/>
        <c:lblAlgn val="ctr"/>
        <c:lblOffset val="100"/>
        <c:noMultiLvlLbl val="0"/>
      </c:catAx>
      <c:valAx>
        <c:axId val="529745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440"/>
        <c:axId val="529745832"/>
      </c:lineChart>
      <c:catAx>
        <c:axId val="52974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5832"/>
        <c:crosses val="autoZero"/>
        <c:auto val="1"/>
        <c:lblAlgn val="ctr"/>
        <c:lblOffset val="100"/>
        <c:noMultiLvlLbl val="0"/>
      </c:catAx>
      <c:valAx>
        <c:axId val="52974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424"/>
        <c:axId val="529739168"/>
      </c:lineChart>
      <c:catAx>
        <c:axId val="529736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168"/>
        <c:crosses val="autoZero"/>
        <c:auto val="1"/>
        <c:lblAlgn val="ctr"/>
        <c:lblOffset val="100"/>
        <c:noMultiLvlLbl val="0"/>
      </c:catAx>
      <c:valAx>
        <c:axId val="52973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3480"/>
        <c:axId val="529744264"/>
      </c:lineChart>
      <c:catAx>
        <c:axId val="529743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4264"/>
        <c:crosses val="autoZero"/>
        <c:auto val="1"/>
        <c:lblAlgn val="ctr"/>
        <c:lblOffset val="100"/>
        <c:noMultiLvlLbl val="0"/>
      </c:catAx>
      <c:valAx>
        <c:axId val="529744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3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816"/>
        <c:axId val="529746224"/>
      </c:lineChart>
      <c:catAx>
        <c:axId val="52973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224"/>
        <c:crosses val="autoZero"/>
        <c:auto val="1"/>
        <c:lblAlgn val="ctr"/>
        <c:lblOffset val="100"/>
        <c:noMultiLvlLbl val="0"/>
      </c:catAx>
      <c:valAx>
        <c:axId val="52974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9560"/>
        <c:axId val="529739952"/>
      </c:lineChart>
      <c:catAx>
        <c:axId val="52973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9952"/>
        <c:crosses val="autoZero"/>
        <c:auto val="1"/>
        <c:lblAlgn val="ctr"/>
        <c:lblOffset val="100"/>
        <c:noMultiLvlLbl val="0"/>
      </c:catAx>
      <c:valAx>
        <c:axId val="52973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2304"/>
        <c:axId val="529741520"/>
      </c:lineChart>
      <c:catAx>
        <c:axId val="529742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1520"/>
        <c:crosses val="autoZero"/>
        <c:auto val="1"/>
        <c:lblAlgn val="ctr"/>
        <c:lblOffset val="100"/>
        <c:noMultiLvlLbl val="0"/>
      </c:catAx>
      <c:valAx>
        <c:axId val="52974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2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4904"/>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904"/>
        <c:crosses val="autoZero"/>
        <c:auto val="1"/>
        <c:lblAlgn val="ctr"/>
        <c:lblOffset val="100"/>
        <c:noMultiLvlLbl val="0"/>
      </c:catAx>
      <c:valAx>
        <c:axId val="68126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864"/>
        <c:axId val="681256280"/>
      </c:lineChart>
      <c:catAx>
        <c:axId val="68126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280"/>
        <c:crosses val="autoZero"/>
        <c:auto val="1"/>
        <c:lblAlgn val="ctr"/>
        <c:lblOffset val="100"/>
        <c:noMultiLvlLbl val="0"/>
      </c:catAx>
      <c:valAx>
        <c:axId val="68125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672"/>
        <c:axId val="681264512"/>
      </c:lineChart>
      <c:catAx>
        <c:axId val="68125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c:axId val="68126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768"/>
        <c:axId val="681257064"/>
      </c:lineChart>
      <c:catAx>
        <c:axId val="68126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064"/>
        <c:crosses val="autoZero"/>
        <c:auto val="1"/>
        <c:lblAlgn val="ctr"/>
        <c:lblOffset val="100"/>
        <c:noMultiLvlLbl val="0"/>
      </c:catAx>
      <c:valAx>
        <c:axId val="68125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256"/>
        <c:axId val="681268040"/>
      </c:lineChart>
      <c:catAx>
        <c:axId val="681267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040"/>
        <c:crosses val="autoZero"/>
        <c:auto val="1"/>
        <c:lblAlgn val="ctr"/>
        <c:lblOffset val="100"/>
        <c:noMultiLvlLbl val="0"/>
      </c:catAx>
      <c:valAx>
        <c:axId val="68126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472"/>
        <c:axId val="681263728"/>
      </c:lineChart>
      <c:catAx>
        <c:axId val="68126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3728"/>
        <c:crosses val="autoZero"/>
        <c:auto val="1"/>
        <c:lblAlgn val="ctr"/>
        <c:lblOffset val="100"/>
        <c:noMultiLvlLbl val="0"/>
      </c:catAx>
      <c:valAx>
        <c:axId val="68126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2160"/>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160"/>
        <c:crosses val="autoZero"/>
        <c:auto val="1"/>
        <c:lblAlgn val="ctr"/>
        <c:lblOffset val="100"/>
        <c:noMultiLvlLbl val="0"/>
      </c:catAx>
      <c:valAx>
        <c:axId val="68126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808"/>
        <c:axId val="681265296"/>
      </c:lineChart>
      <c:catAx>
        <c:axId val="68125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296"/>
        <c:crosses val="autoZero"/>
        <c:auto val="1"/>
        <c:lblAlgn val="ctr"/>
        <c:lblOffset val="100"/>
        <c:noMultiLvlLbl val="0"/>
      </c:catAx>
      <c:valAx>
        <c:axId val="68126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552"/>
        <c:axId val="681265688"/>
      </c:lineChart>
      <c:catAx>
        <c:axId val="68126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688"/>
        <c:crosses val="autoZero"/>
        <c:auto val="1"/>
        <c:lblAlgn val="ctr"/>
        <c:lblOffset val="100"/>
        <c:noMultiLvlLbl val="0"/>
      </c:catAx>
      <c:valAx>
        <c:axId val="68126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080"/>
        <c:axId val="681259024"/>
      </c:lineChart>
      <c:catAx>
        <c:axId val="6812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9216"/>
        <c:axId val="681278624"/>
      </c:lineChart>
      <c:catAx>
        <c:axId val="681269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624"/>
        <c:crosses val="autoZero"/>
        <c:auto val="1"/>
        <c:lblAlgn val="ctr"/>
        <c:lblOffset val="100"/>
        <c:noMultiLvlLbl val="0"/>
      </c:catAx>
      <c:valAx>
        <c:axId val="68127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9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448"/>
        <c:axId val="681272352"/>
      </c:lineChart>
      <c:catAx>
        <c:axId val="68127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488"/>
        <c:axId val="681269608"/>
      </c:lineChart>
      <c:catAx>
        <c:axId val="68127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608"/>
        <c:crosses val="autoZero"/>
        <c:auto val="1"/>
        <c:lblAlgn val="ctr"/>
        <c:lblOffset val="100"/>
        <c:noMultiLvlLbl val="0"/>
      </c:catAx>
      <c:valAx>
        <c:axId val="68126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568"/>
        <c:axId val="681276272"/>
      </c:lineChart>
      <c:catAx>
        <c:axId val="68127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272"/>
        <c:crosses val="autoZero"/>
        <c:auto val="1"/>
        <c:lblAlgn val="ctr"/>
        <c:lblOffset val="100"/>
        <c:noMultiLvlLbl val="0"/>
      </c:catAx>
      <c:valAx>
        <c:axId val="68127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840"/>
        <c:axId val="681276664"/>
      </c:lineChart>
      <c:catAx>
        <c:axId val="68127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664"/>
        <c:crosses val="autoZero"/>
        <c:auto val="1"/>
        <c:lblAlgn val="ctr"/>
        <c:lblOffset val="100"/>
        <c:noMultiLvlLbl val="0"/>
      </c:catAx>
      <c:valAx>
        <c:axId val="68127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744"/>
        <c:axId val="681273528"/>
      </c:lineChart>
      <c:catAx>
        <c:axId val="68127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528"/>
        <c:crosses val="autoZero"/>
        <c:auto val="1"/>
        <c:lblAlgn val="ctr"/>
        <c:lblOffset val="100"/>
        <c:noMultiLvlLbl val="0"/>
      </c:catAx>
      <c:valAx>
        <c:axId val="68127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096"/>
        <c:axId val="681271960"/>
      </c:lineChart>
      <c:catAx>
        <c:axId val="68127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976"/>
        <c:axId val="681278232"/>
      </c:lineChart>
      <c:catAx>
        <c:axId val="68128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4312"/>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312"/>
        <c:crosses val="autoZero"/>
        <c:auto val="1"/>
        <c:lblAlgn val="ctr"/>
        <c:lblOffset val="100"/>
        <c:noMultiLvlLbl val="0"/>
      </c:catAx>
      <c:valAx>
        <c:axId val="68127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68824"/>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824"/>
        <c:crosses val="autoZero"/>
        <c:auto val="1"/>
        <c:lblAlgn val="ctr"/>
        <c:lblOffset val="100"/>
        <c:noMultiLvlLbl val="0"/>
      </c:catAx>
      <c:valAx>
        <c:axId val="681268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176"/>
        <c:axId val="681289208"/>
      </c:lineChart>
      <c:catAx>
        <c:axId val="6812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208"/>
        <c:crosses val="autoZero"/>
        <c:auto val="1"/>
        <c:lblAlgn val="ctr"/>
        <c:lblOffset val="100"/>
        <c:noMultiLvlLbl val="0"/>
      </c:catAx>
      <c:valAx>
        <c:axId val="68128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9600"/>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600"/>
        <c:crosses val="autoZero"/>
        <c:auto val="1"/>
        <c:lblAlgn val="ctr"/>
        <c:lblOffset val="100"/>
        <c:noMultiLvlLbl val="0"/>
      </c:catAx>
      <c:valAx>
        <c:axId val="68128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504"/>
        <c:axId val="681290776"/>
      </c:lineChart>
      <c:catAx>
        <c:axId val="68128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776"/>
        <c:crosses val="autoZero"/>
        <c:auto val="1"/>
        <c:lblAlgn val="ctr"/>
        <c:lblOffset val="100"/>
        <c:noMultiLvlLbl val="0"/>
      </c:catAx>
      <c:valAx>
        <c:axId val="68129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072"/>
        <c:axId val="681283720"/>
      </c:lineChart>
      <c:catAx>
        <c:axId val="681286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520"/>
        <c:axId val="681292736"/>
      </c:lineChart>
      <c:catAx>
        <c:axId val="68129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736"/>
        <c:crosses val="autoZero"/>
        <c:auto val="1"/>
        <c:lblAlgn val="ctr"/>
        <c:lblOffset val="100"/>
        <c:noMultiLvlLbl val="0"/>
      </c:catAx>
      <c:valAx>
        <c:axId val="68129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328"/>
        <c:axId val="681291560"/>
      </c:lineChart>
      <c:catAx>
        <c:axId val="6812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560"/>
        <c:crosses val="autoZero"/>
        <c:auto val="1"/>
        <c:lblAlgn val="ctr"/>
        <c:lblOffset val="100"/>
        <c:noMultiLvlLbl val="0"/>
      </c:catAx>
      <c:valAx>
        <c:axId val="681291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680"/>
        <c:axId val="681281760"/>
      </c:lineChart>
      <c:catAx>
        <c:axId val="681285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1760"/>
        <c:crosses val="autoZero"/>
        <c:auto val="1"/>
        <c:lblAlgn val="ctr"/>
        <c:lblOffset val="100"/>
        <c:noMultiLvlLbl val="0"/>
      </c:catAx>
      <c:valAx>
        <c:axId val="68128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936"/>
        <c:axId val="681282152"/>
      </c:lineChart>
      <c:catAx>
        <c:axId val="68128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152"/>
        <c:crosses val="autoZero"/>
        <c:auto val="1"/>
        <c:lblAlgn val="ctr"/>
        <c:lblOffset val="100"/>
        <c:noMultiLvlLbl val="0"/>
      </c:catAx>
      <c:valAx>
        <c:axId val="68128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544"/>
        <c:axId val="681288424"/>
      </c:lineChart>
      <c:catAx>
        <c:axId val="68128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7248"/>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7248"/>
        <c:crosses val="autoZero"/>
        <c:auto val="1"/>
        <c:lblAlgn val="ctr"/>
        <c:lblOffset val="100"/>
        <c:noMultiLvlLbl val="0"/>
      </c:catAx>
      <c:valAx>
        <c:axId val="68128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168"/>
        <c:axId val="681289992"/>
      </c:lineChart>
      <c:catAx>
        <c:axId val="6812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008"/>
        <c:axId val="681299400"/>
      </c:lineChart>
      <c:catAx>
        <c:axId val="68129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480"/>
        <c:axId val="681301752"/>
      </c:lineChart>
      <c:catAx>
        <c:axId val="68129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752"/>
        <c:crosses val="autoZero"/>
        <c:auto val="1"/>
        <c:lblAlgn val="ctr"/>
        <c:lblOffset val="100"/>
        <c:noMultiLvlLbl val="0"/>
      </c:catAx>
      <c:valAx>
        <c:axId val="68130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302928"/>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2144"/>
        <c:axId val="681304888"/>
      </c:lineChart>
      <c:catAx>
        <c:axId val="6813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888"/>
        <c:crosses val="autoZero"/>
        <c:auto val="1"/>
        <c:lblAlgn val="ctr"/>
        <c:lblOffset val="100"/>
        <c:noMultiLvlLbl val="0"/>
      </c:catAx>
      <c:valAx>
        <c:axId val="6813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184"/>
        <c:axId val="681303320"/>
      </c:lineChart>
      <c:catAx>
        <c:axId val="6813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3320"/>
        <c:crosses val="autoZero"/>
        <c:auto val="1"/>
        <c:lblAlgn val="ctr"/>
        <c:lblOffset val="100"/>
        <c:noMultiLvlLbl val="0"/>
      </c:catAx>
      <c:valAx>
        <c:axId val="68130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968"/>
        <c:axId val="681298616"/>
      </c:lineChart>
      <c:catAx>
        <c:axId val="68130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696"/>
        <c:axId val="681304496"/>
      </c:lineChart>
      <c:catAx>
        <c:axId val="68129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496"/>
        <c:crosses val="autoZero"/>
        <c:auto val="1"/>
        <c:lblAlgn val="ctr"/>
        <c:lblOffset val="100"/>
        <c:noMultiLvlLbl val="0"/>
      </c:catAx>
      <c:valAx>
        <c:axId val="6813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872"/>
        <c:axId val="681299792"/>
      </c:lineChart>
      <c:catAx>
        <c:axId val="68129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792"/>
        <c:crosses val="autoZero"/>
        <c:auto val="1"/>
        <c:lblAlgn val="ctr"/>
        <c:lblOffset val="100"/>
        <c:noMultiLvlLbl val="0"/>
      </c:catAx>
      <c:valAx>
        <c:axId val="68129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305280"/>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280"/>
        <c:crosses val="autoZero"/>
        <c:auto val="1"/>
        <c:lblAlgn val="ctr"/>
        <c:lblOffset val="100"/>
        <c:noMultiLvlLbl val="0"/>
      </c:catAx>
      <c:valAx>
        <c:axId val="6813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294304"/>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304"/>
        <c:crosses val="autoZero"/>
        <c:auto val="1"/>
        <c:lblAlgn val="ctr"/>
        <c:lblOffset val="100"/>
        <c:noMultiLvlLbl val="0"/>
      </c:catAx>
      <c:valAx>
        <c:axId val="6812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088"/>
        <c:axId val="681298224"/>
      </c:lineChart>
      <c:catAx>
        <c:axId val="68129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224"/>
        <c:crosses val="autoZero"/>
        <c:auto val="1"/>
        <c:lblAlgn val="ctr"/>
        <c:lblOffset val="100"/>
        <c:noMultiLvlLbl val="0"/>
      </c:catAx>
      <c:valAx>
        <c:axId val="68129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3512"/>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512"/>
        <c:crosses val="autoZero"/>
        <c:auto val="1"/>
        <c:lblAlgn val="ctr"/>
        <c:lblOffset val="100"/>
        <c:noMultiLvlLbl val="0"/>
      </c:catAx>
      <c:valAx>
        <c:axId val="6813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2728"/>
        <c:axId val="681316256"/>
      </c:lineChart>
      <c:catAx>
        <c:axId val="68131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6256"/>
        <c:crosses val="autoZero"/>
        <c:auto val="1"/>
        <c:lblAlgn val="ctr"/>
        <c:lblOffset val="100"/>
        <c:noMultiLvlLbl val="0"/>
      </c:catAx>
      <c:valAx>
        <c:axId val="68131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024"/>
        <c:axId val="681313120"/>
      </c:lineChart>
      <c:catAx>
        <c:axId val="681308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120"/>
        <c:crosses val="autoZero"/>
        <c:auto val="1"/>
        <c:lblAlgn val="ctr"/>
        <c:lblOffset val="100"/>
        <c:noMultiLvlLbl val="0"/>
      </c:catAx>
      <c:valAx>
        <c:axId val="68131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904"/>
        <c:axId val="681306456"/>
      </c:lineChart>
      <c:catAx>
        <c:axId val="68131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456"/>
        <c:crosses val="autoZero"/>
        <c:auto val="1"/>
        <c:lblAlgn val="ctr"/>
        <c:lblOffset val="100"/>
        <c:noMultiLvlLbl val="0"/>
      </c:catAx>
      <c:valAx>
        <c:axId val="6813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864"/>
        <c:axId val="681306848"/>
      </c:lineChart>
      <c:catAx>
        <c:axId val="68131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848"/>
        <c:crosses val="autoZero"/>
        <c:auto val="1"/>
        <c:lblAlgn val="ctr"/>
        <c:lblOffset val="100"/>
        <c:noMultiLvlLbl val="0"/>
      </c:catAx>
      <c:valAx>
        <c:axId val="6813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472"/>
        <c:axId val="681314296"/>
      </c:lineChart>
      <c:catAx>
        <c:axId val="6813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648"/>
        <c:axId val="681308416"/>
      </c:lineChart>
      <c:catAx>
        <c:axId val="68131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416"/>
        <c:crosses val="autoZero"/>
        <c:auto val="1"/>
        <c:lblAlgn val="ctr"/>
        <c:lblOffset val="100"/>
        <c:noMultiLvlLbl val="0"/>
      </c:catAx>
      <c:valAx>
        <c:axId val="6813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08808"/>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808"/>
        <c:crosses val="autoZero"/>
        <c:auto val="1"/>
        <c:lblAlgn val="ctr"/>
        <c:lblOffset val="100"/>
        <c:noMultiLvlLbl val="0"/>
      </c:catAx>
      <c:valAx>
        <c:axId val="681308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0376"/>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688"/>
        <c:axId val="681311160"/>
      </c:lineChart>
      <c:catAx>
        <c:axId val="68131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1160"/>
        <c:crosses val="autoZero"/>
        <c:auto val="1"/>
        <c:lblAlgn val="ctr"/>
        <c:lblOffset val="100"/>
        <c:noMultiLvlLbl val="0"/>
      </c:catAx>
      <c:valAx>
        <c:axId val="681311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080"/>
        <c:axId val="681319000"/>
      </c:lineChart>
      <c:catAx>
        <c:axId val="68131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9000"/>
        <c:crosses val="autoZero"/>
        <c:auto val="1"/>
        <c:lblAlgn val="ctr"/>
        <c:lblOffset val="100"/>
        <c:noMultiLvlLbl val="0"/>
      </c:catAx>
      <c:valAx>
        <c:axId val="6813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784"/>
        <c:axId val="681320960"/>
      </c:lineChart>
      <c:catAx>
        <c:axId val="68131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960"/>
        <c:crosses val="autoZero"/>
        <c:auto val="1"/>
        <c:lblAlgn val="ctr"/>
        <c:lblOffset val="100"/>
        <c:noMultiLvlLbl val="0"/>
      </c:catAx>
      <c:valAx>
        <c:axId val="6813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176"/>
        <c:axId val="681323704"/>
      </c:lineChart>
      <c:catAx>
        <c:axId val="6813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704"/>
        <c:crosses val="autoZero"/>
        <c:auto val="1"/>
        <c:lblAlgn val="ctr"/>
        <c:lblOffset val="100"/>
        <c:noMultiLvlLbl val="0"/>
      </c:catAx>
      <c:valAx>
        <c:axId val="68132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568"/>
        <c:axId val="681321352"/>
      </c:lineChart>
      <c:catAx>
        <c:axId val="6813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4096"/>
        <c:axId val="681323312"/>
      </c:lineChart>
      <c:catAx>
        <c:axId val="6813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832"/>
        <c:axId val="681205320"/>
      </c:lineChart>
      <c:catAx>
        <c:axId val="68119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320"/>
        <c:crosses val="autoZero"/>
        <c:auto val="1"/>
        <c:lblAlgn val="ctr"/>
        <c:lblOffset val="100"/>
        <c:noMultiLvlLbl val="0"/>
      </c:catAx>
      <c:valAx>
        <c:axId val="68120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048"/>
        <c:axId val="681204536"/>
      </c:lineChart>
      <c:catAx>
        <c:axId val="6811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4344"/>
        <c:axId val="681200616"/>
      </c:lineChart>
      <c:catAx>
        <c:axId val="681194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4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196696"/>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6696"/>
        <c:crosses val="autoZero"/>
        <c:auto val="1"/>
        <c:lblAlgn val="ctr"/>
        <c:lblOffset val="100"/>
        <c:noMultiLvlLbl val="0"/>
      </c:catAx>
      <c:valAx>
        <c:axId val="68119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752"/>
        <c:axId val="681201400"/>
      </c:lineChart>
      <c:catAx>
        <c:axId val="68120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400"/>
        <c:crosses val="autoZero"/>
        <c:auto val="1"/>
        <c:lblAlgn val="ctr"/>
        <c:lblOffset val="100"/>
        <c:noMultiLvlLbl val="0"/>
      </c:catAx>
      <c:valAx>
        <c:axId val="68120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792"/>
        <c:axId val="681202184"/>
      </c:lineChart>
      <c:catAx>
        <c:axId val="68120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184"/>
        <c:crosses val="autoZero"/>
        <c:auto val="1"/>
        <c:lblAlgn val="ctr"/>
        <c:lblOffset val="100"/>
        <c:noMultiLvlLbl val="0"/>
      </c:catAx>
      <c:valAx>
        <c:axId val="68120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576"/>
        <c:axId val="681198264"/>
      </c:lineChart>
      <c:catAx>
        <c:axId val="68120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264"/>
        <c:crosses val="autoZero"/>
        <c:auto val="1"/>
        <c:lblAlgn val="ctr"/>
        <c:lblOffset val="100"/>
        <c:noMultiLvlLbl val="0"/>
      </c:catAx>
      <c:valAx>
        <c:axId val="6811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3360"/>
        <c:axId val="681202968"/>
      </c:lineChart>
      <c:catAx>
        <c:axId val="68120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968"/>
        <c:crosses val="autoZero"/>
        <c:auto val="1"/>
        <c:lblAlgn val="ctr"/>
        <c:lblOffset val="100"/>
        <c:noMultiLvlLbl val="0"/>
      </c:catAx>
      <c:valAx>
        <c:axId val="68120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144"/>
        <c:axId val="681197088"/>
      </c:lineChart>
      <c:catAx>
        <c:axId val="68120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088"/>
        <c:crosses val="autoZero"/>
        <c:auto val="1"/>
        <c:lblAlgn val="ctr"/>
        <c:lblOffset val="100"/>
        <c:noMultiLvlLbl val="0"/>
      </c:catAx>
      <c:valAx>
        <c:axId val="68119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128"/>
        <c:axId val="681195912"/>
      </c:lineChart>
      <c:catAx>
        <c:axId val="681195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304"/>
        <c:axId val="681197872"/>
      </c:lineChart>
      <c:catAx>
        <c:axId val="68119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872"/>
        <c:crosses val="autoZero"/>
        <c:auto val="1"/>
        <c:lblAlgn val="ctr"/>
        <c:lblOffset val="100"/>
        <c:noMultiLvlLbl val="0"/>
      </c:catAx>
      <c:valAx>
        <c:axId val="68119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456"/>
        <c:axId val="681209240"/>
      </c:lineChart>
      <c:catAx>
        <c:axId val="68120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240"/>
        <c:crosses val="autoZero"/>
        <c:auto val="1"/>
        <c:lblAlgn val="ctr"/>
        <c:lblOffset val="100"/>
        <c:noMultiLvlLbl val="0"/>
      </c:catAx>
      <c:valAx>
        <c:axId val="68120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728"/>
        <c:axId val="681211200"/>
      </c:lineChart>
      <c:catAx>
        <c:axId val="68121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200"/>
        <c:crosses val="autoZero"/>
        <c:auto val="1"/>
        <c:lblAlgn val="ctr"/>
        <c:lblOffset val="100"/>
        <c:noMultiLvlLbl val="0"/>
      </c:catAx>
      <c:valAx>
        <c:axId val="68121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592"/>
        <c:axId val="681217864"/>
      </c:lineChart>
      <c:catAx>
        <c:axId val="68121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864"/>
        <c:crosses val="autoZero"/>
        <c:auto val="1"/>
        <c:lblAlgn val="ctr"/>
        <c:lblOffset val="100"/>
        <c:noMultiLvlLbl val="0"/>
      </c:catAx>
      <c:valAx>
        <c:axId val="6812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496"/>
        <c:axId val="681208064"/>
      </c:lineChart>
      <c:catAx>
        <c:axId val="68120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064"/>
        <c:crosses val="autoZero"/>
        <c:auto val="1"/>
        <c:lblAlgn val="ctr"/>
        <c:lblOffset val="100"/>
        <c:noMultiLvlLbl val="0"/>
      </c:catAx>
      <c:valAx>
        <c:axId val="68120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296"/>
        <c:axId val="681210024"/>
      </c:lineChart>
      <c:catAx>
        <c:axId val="68121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024"/>
        <c:crosses val="autoZero"/>
        <c:auto val="1"/>
        <c:lblAlgn val="ctr"/>
        <c:lblOffset val="100"/>
        <c:noMultiLvlLbl val="0"/>
      </c:catAx>
      <c:valAx>
        <c:axId val="68121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2768"/>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2768"/>
        <c:crosses val="autoZero"/>
        <c:auto val="1"/>
        <c:lblAlgn val="ctr"/>
        <c:lblOffset val="100"/>
        <c:noMultiLvlLbl val="0"/>
      </c:catAx>
      <c:valAx>
        <c:axId val="681212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81206888"/>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888"/>
        <c:crosses val="autoZero"/>
        <c:auto val="1"/>
        <c:lblAlgn val="ctr"/>
        <c:lblOffset val="100"/>
        <c:noMultiLvlLbl val="0"/>
      </c:catAx>
      <c:valAx>
        <c:axId val="68120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160"/>
        <c:axId val="681213944"/>
      </c:lineChart>
      <c:catAx>
        <c:axId val="68121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944"/>
        <c:crosses val="autoZero"/>
        <c:auto val="1"/>
        <c:lblAlgn val="ctr"/>
        <c:lblOffset val="100"/>
        <c:noMultiLvlLbl val="0"/>
      </c:catAx>
      <c:valAx>
        <c:axId val="681213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0416"/>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416"/>
        <c:crosses val="autoZero"/>
        <c:auto val="1"/>
        <c:lblAlgn val="ctr"/>
        <c:lblOffset val="100"/>
        <c:noMultiLvlLbl val="0"/>
      </c:catAx>
      <c:valAx>
        <c:axId val="68121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336"/>
        <c:axId val="681218256"/>
      </c:lineChart>
      <c:catAx>
        <c:axId val="68121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8256"/>
        <c:crosses val="autoZero"/>
        <c:auto val="1"/>
        <c:lblAlgn val="ctr"/>
        <c:lblOffset val="100"/>
        <c:noMultiLvlLbl val="0"/>
      </c:catAx>
      <c:valAx>
        <c:axId val="681218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672"/>
        <c:axId val="681227272"/>
      </c:lineChart>
      <c:catAx>
        <c:axId val="68120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272"/>
        <c:crosses val="autoZero"/>
        <c:auto val="1"/>
        <c:lblAlgn val="ctr"/>
        <c:lblOffset val="100"/>
        <c:noMultiLvlLbl val="0"/>
      </c:catAx>
      <c:valAx>
        <c:axId val="681227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624"/>
        <c:axId val="681227664"/>
      </c:lineChart>
      <c:catAx>
        <c:axId val="6812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7664"/>
        <c:crosses val="autoZero"/>
        <c:auto val="1"/>
        <c:lblAlgn val="ctr"/>
        <c:lblOffset val="100"/>
        <c:noMultiLvlLbl val="0"/>
      </c:catAx>
      <c:valAx>
        <c:axId val="68122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8056"/>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744"/>
        <c:axId val="681221392"/>
      </c:lineChart>
      <c:catAx>
        <c:axId val="68122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392"/>
        <c:crosses val="autoZero"/>
        <c:auto val="1"/>
        <c:lblAlgn val="ctr"/>
        <c:lblOffset val="100"/>
        <c:noMultiLvlLbl val="0"/>
      </c:catAx>
      <c:valAx>
        <c:axId val="681221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784"/>
        <c:axId val="681228448"/>
      </c:lineChart>
      <c:catAx>
        <c:axId val="68122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448"/>
        <c:crosses val="autoZero"/>
        <c:auto val="1"/>
        <c:lblAlgn val="ctr"/>
        <c:lblOffset val="100"/>
        <c:noMultiLvlLbl val="0"/>
      </c:catAx>
      <c:valAx>
        <c:axId val="681228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800"/>
        <c:axId val="681230016"/>
      </c:lineChart>
      <c:catAx>
        <c:axId val="68123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016"/>
        <c:crosses val="autoZero"/>
        <c:auto val="1"/>
        <c:lblAlgn val="ctr"/>
        <c:lblOffset val="100"/>
        <c:noMultiLvlLbl val="0"/>
      </c:catAx>
      <c:valAx>
        <c:axId val="68123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840"/>
        <c:axId val="681225704"/>
      </c:lineChart>
      <c:catAx>
        <c:axId val="6812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5704"/>
        <c:crosses val="autoZero"/>
        <c:auto val="1"/>
        <c:lblAlgn val="ctr"/>
        <c:lblOffset val="100"/>
        <c:noMultiLvlLbl val="0"/>
      </c:catAx>
      <c:valAx>
        <c:axId val="681225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9232"/>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9824"/>
        <c:axId val="681226096"/>
      </c:lineChart>
      <c:catAx>
        <c:axId val="68121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096"/>
        <c:crosses val="autoZero"/>
        <c:auto val="1"/>
        <c:lblAlgn val="ctr"/>
        <c:lblOffset val="100"/>
        <c:noMultiLvlLbl val="0"/>
      </c:catAx>
      <c:valAx>
        <c:axId val="681226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920"/>
        <c:axId val="681230408"/>
      </c:lineChart>
      <c:catAx>
        <c:axId val="681224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648"/>
        <c:axId val="681226488"/>
      </c:lineChart>
      <c:catAx>
        <c:axId val="68121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31192"/>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192"/>
        <c:crosses val="autoZero"/>
        <c:auto val="1"/>
        <c:lblAlgn val="ctr"/>
        <c:lblOffset val="100"/>
        <c:noMultiLvlLbl val="0"/>
      </c:catAx>
      <c:valAx>
        <c:axId val="68123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936"/>
        <c:axId val="681234328"/>
      </c:lineChart>
      <c:catAx>
        <c:axId val="68123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4328"/>
        <c:crosses val="autoZero"/>
        <c:auto val="1"/>
        <c:lblAlgn val="ctr"/>
        <c:lblOffset val="100"/>
        <c:noMultiLvlLbl val="0"/>
      </c:catAx>
      <c:valAx>
        <c:axId val="68123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38640"/>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640"/>
        <c:crosses val="autoZero"/>
        <c:auto val="1"/>
        <c:lblAlgn val="ctr"/>
        <c:lblOffset val="100"/>
        <c:noMultiLvlLbl val="0"/>
      </c:catAx>
      <c:valAx>
        <c:axId val="681238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248"/>
        <c:axId val="681235112"/>
      </c:lineChart>
      <c:catAx>
        <c:axId val="68123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112"/>
        <c:crosses val="autoZero"/>
        <c:auto val="1"/>
        <c:lblAlgn val="ctr"/>
        <c:lblOffset val="100"/>
        <c:noMultiLvlLbl val="0"/>
      </c:catAx>
      <c:valAx>
        <c:axId val="68123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976"/>
        <c:axId val="681233544"/>
      </c:lineChart>
      <c:catAx>
        <c:axId val="6812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544"/>
        <c:crosses val="autoZero"/>
        <c:auto val="1"/>
        <c:lblAlgn val="ctr"/>
        <c:lblOffset val="100"/>
        <c:noMultiLvlLbl val="0"/>
      </c:catAx>
      <c:valAx>
        <c:axId val="68123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032"/>
        <c:axId val="681240208"/>
      </c:lineChart>
      <c:catAx>
        <c:axId val="68123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424"/>
        <c:axId val="681235896"/>
      </c:lineChart>
      <c:catAx>
        <c:axId val="68123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384"/>
        <c:axId val="681236288"/>
      </c:lineChart>
      <c:catAx>
        <c:axId val="68124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288"/>
        <c:crosses val="autoZero"/>
        <c:auto val="1"/>
        <c:lblAlgn val="ctr"/>
        <c:lblOffset val="100"/>
        <c:noMultiLvlLbl val="0"/>
      </c:catAx>
      <c:valAx>
        <c:axId val="681236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37072"/>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776"/>
        <c:axId val="681242168"/>
      </c:lineChart>
      <c:catAx>
        <c:axId val="68124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168"/>
        <c:crosses val="autoZero"/>
        <c:auto val="1"/>
        <c:lblAlgn val="ctr"/>
        <c:lblOffset val="100"/>
        <c:noMultiLvlLbl val="0"/>
      </c:catAx>
      <c:valAx>
        <c:axId val="68124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2368"/>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368"/>
        <c:crosses val="autoZero"/>
        <c:auto val="1"/>
        <c:lblAlgn val="ctr"/>
        <c:lblOffset val="100"/>
        <c:noMultiLvlLbl val="0"/>
      </c:catAx>
      <c:valAx>
        <c:axId val="68123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50792"/>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792"/>
        <c:crosses val="autoZero"/>
        <c:auto val="1"/>
        <c:lblAlgn val="ctr"/>
        <c:lblOffset val="100"/>
        <c:noMultiLvlLbl val="0"/>
      </c:catAx>
      <c:valAx>
        <c:axId val="6812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4712"/>
        <c:axId val="681249616"/>
      </c:lineChart>
      <c:catAx>
        <c:axId val="68125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616"/>
        <c:crosses val="autoZero"/>
        <c:auto val="1"/>
        <c:lblAlgn val="ctr"/>
        <c:lblOffset val="100"/>
        <c:noMultiLvlLbl val="0"/>
      </c:catAx>
      <c:valAx>
        <c:axId val="6812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8832"/>
        <c:axId val="681251184"/>
      </c:lineChart>
      <c:catAx>
        <c:axId val="681248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184"/>
        <c:crosses val="autoZero"/>
        <c:auto val="1"/>
        <c:lblAlgn val="ctr"/>
        <c:lblOffset val="100"/>
        <c:noMultiLvlLbl val="0"/>
      </c:catAx>
      <c:valAx>
        <c:axId val="681251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8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44520"/>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520"/>
        <c:crosses val="autoZero"/>
        <c:auto val="1"/>
        <c:lblAlgn val="ctr"/>
        <c:lblOffset val="100"/>
        <c:noMultiLvlLbl val="0"/>
      </c:catAx>
      <c:valAx>
        <c:axId val="681244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008"/>
        <c:axId val="681246872"/>
      </c:lineChart>
      <c:catAx>
        <c:axId val="68125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872"/>
        <c:crosses val="autoZero"/>
        <c:auto val="1"/>
        <c:lblAlgn val="ctr"/>
        <c:lblOffset val="100"/>
        <c:noMultiLvlLbl val="0"/>
      </c:catAx>
      <c:valAx>
        <c:axId val="6812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696"/>
        <c:axId val="681243736"/>
      </c:lineChart>
      <c:catAx>
        <c:axId val="681245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736"/>
        <c:crosses val="autoZero"/>
        <c:auto val="1"/>
        <c:lblAlgn val="ctr"/>
        <c:lblOffset val="100"/>
        <c:noMultiLvlLbl val="0"/>
      </c:catAx>
      <c:valAx>
        <c:axId val="68124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6480"/>
        <c:axId val="681244912"/>
      </c:lineChart>
      <c:catAx>
        <c:axId val="68124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912"/>
        <c:crosses val="autoZero"/>
        <c:auto val="1"/>
        <c:lblAlgn val="ctr"/>
        <c:lblOffset val="100"/>
        <c:noMultiLvlLbl val="0"/>
      </c:catAx>
      <c:valAx>
        <c:axId val="68124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656"/>
        <c:axId val="681250400"/>
      </c:lineChart>
      <c:catAx>
        <c:axId val="68124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968"/>
        <c:axId val="681252752"/>
      </c:lineChart>
      <c:catAx>
        <c:axId val="6812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752"/>
        <c:crosses val="autoZero"/>
        <c:auto val="1"/>
        <c:lblAlgn val="ctr"/>
        <c:lblOffset val="100"/>
        <c:noMultiLvlLbl val="0"/>
      </c:catAx>
      <c:valAx>
        <c:axId val="681252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144"/>
        <c:axId val="636571544"/>
      </c:lineChart>
      <c:catAx>
        <c:axId val="6812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544"/>
        <c:crosses val="autoZero"/>
        <c:auto val="1"/>
        <c:lblAlgn val="ctr"/>
        <c:lblOffset val="100"/>
        <c:noMultiLvlLbl val="0"/>
      </c:catAx>
      <c:valAx>
        <c:axId val="63657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0960"/>
        <c:axId val="636562136"/>
      </c:lineChart>
      <c:catAx>
        <c:axId val="63656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488"/>
        <c:axId val="636564096"/>
      </c:lineChart>
      <c:catAx>
        <c:axId val="63656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096"/>
        <c:crosses val="autoZero"/>
        <c:auto val="1"/>
        <c:lblAlgn val="ctr"/>
        <c:lblOffset val="100"/>
        <c:noMultiLvlLbl val="0"/>
      </c:catAx>
      <c:valAx>
        <c:axId val="6365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744"/>
        <c:axId val="636569192"/>
      </c:lineChart>
      <c:catAx>
        <c:axId val="63656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3704"/>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704"/>
        <c:crosses val="autoZero"/>
        <c:auto val="1"/>
        <c:lblAlgn val="ctr"/>
        <c:lblOffset val="100"/>
        <c:noMultiLvlLbl val="0"/>
      </c:catAx>
      <c:valAx>
        <c:axId val="636563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7624"/>
        <c:axId val="636568016"/>
      </c:lineChart>
      <c:catAx>
        <c:axId val="636567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016"/>
        <c:crosses val="autoZero"/>
        <c:auto val="1"/>
        <c:lblAlgn val="ctr"/>
        <c:lblOffset val="100"/>
        <c:noMultiLvlLbl val="0"/>
      </c:catAx>
      <c:valAx>
        <c:axId val="63656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7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880"/>
        <c:axId val="636560568"/>
      </c:lineChart>
      <c:catAx>
        <c:axId val="63656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0568"/>
        <c:crosses val="autoZero"/>
        <c:auto val="1"/>
        <c:lblAlgn val="ctr"/>
        <c:lblOffset val="100"/>
        <c:noMultiLvlLbl val="0"/>
      </c:catAx>
      <c:valAx>
        <c:axId val="63656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72328"/>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328"/>
        <c:crosses val="autoZero"/>
        <c:auto val="1"/>
        <c:lblAlgn val="ctr"/>
        <c:lblOffset val="100"/>
        <c:noMultiLvlLbl val="0"/>
      </c:catAx>
      <c:valAx>
        <c:axId val="63657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584"/>
        <c:axId val="636566448"/>
      </c:lineChart>
      <c:catAx>
        <c:axId val="63656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6448"/>
        <c:crosses val="autoZero"/>
        <c:auto val="1"/>
        <c:lblAlgn val="ctr"/>
        <c:lblOffset val="100"/>
        <c:noMultiLvlLbl val="0"/>
      </c:catAx>
      <c:valAx>
        <c:axId val="636566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5664"/>
        <c:axId val="636567232"/>
      </c:lineChart>
      <c:catAx>
        <c:axId val="63656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7232"/>
        <c:crosses val="autoZero"/>
        <c:auto val="1"/>
        <c:lblAlgn val="ctr"/>
        <c:lblOffset val="100"/>
        <c:noMultiLvlLbl val="0"/>
      </c:catAx>
      <c:valAx>
        <c:axId val="63656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8408"/>
        <c:axId val="636568800"/>
      </c:lineChart>
      <c:catAx>
        <c:axId val="63656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800"/>
        <c:crosses val="autoZero"/>
        <c:auto val="1"/>
        <c:lblAlgn val="ctr"/>
        <c:lblOffset val="100"/>
        <c:noMultiLvlLbl val="0"/>
      </c:catAx>
      <c:valAx>
        <c:axId val="63656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112"/>
        <c:axId val="636573504"/>
      </c:lineChart>
      <c:catAx>
        <c:axId val="63657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288"/>
        <c:axId val="636575464"/>
      </c:lineChart>
      <c:catAx>
        <c:axId val="636574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464"/>
        <c:crosses val="autoZero"/>
        <c:auto val="1"/>
        <c:lblAlgn val="ctr"/>
        <c:lblOffset val="100"/>
        <c:noMultiLvlLbl val="0"/>
      </c:catAx>
      <c:valAx>
        <c:axId val="63657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072"/>
        <c:axId val="636521368"/>
      </c:lineChart>
      <c:catAx>
        <c:axId val="636575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368"/>
        <c:crosses val="autoZero"/>
        <c:auto val="1"/>
        <c:lblAlgn val="ctr"/>
        <c:lblOffset val="100"/>
        <c:noMultiLvlLbl val="0"/>
      </c:catAx>
      <c:valAx>
        <c:axId val="63652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18624"/>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744"/>
        <c:axId val="636513920"/>
      </c:lineChart>
      <c:catAx>
        <c:axId val="63651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920"/>
        <c:crosses val="autoZero"/>
        <c:auto val="1"/>
        <c:lblAlgn val="ctr"/>
        <c:lblOffset val="100"/>
        <c:noMultiLvlLbl val="0"/>
      </c:catAx>
      <c:valAx>
        <c:axId val="636513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352"/>
        <c:axId val="636513136"/>
      </c:lineChart>
      <c:catAx>
        <c:axId val="6365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488"/>
        <c:axId val="636515880"/>
      </c:lineChart>
      <c:catAx>
        <c:axId val="6365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880"/>
        <c:crosses val="autoZero"/>
        <c:auto val="1"/>
        <c:lblAlgn val="ctr"/>
        <c:lblOffset val="100"/>
        <c:noMultiLvlLbl val="0"/>
      </c:catAx>
      <c:valAx>
        <c:axId val="63651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448"/>
        <c:axId val="636520584"/>
      </c:lineChart>
      <c:catAx>
        <c:axId val="63651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0584"/>
        <c:crosses val="autoZero"/>
        <c:auto val="1"/>
        <c:lblAlgn val="ctr"/>
        <c:lblOffset val="100"/>
        <c:noMultiLvlLbl val="0"/>
      </c:catAx>
      <c:valAx>
        <c:axId val="63652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8232"/>
        <c:axId val="636513528"/>
      </c:lineChart>
      <c:catAx>
        <c:axId val="63651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528"/>
        <c:crosses val="autoZero"/>
        <c:auto val="1"/>
        <c:lblAlgn val="ctr"/>
        <c:lblOffset val="100"/>
        <c:noMultiLvlLbl val="0"/>
      </c:catAx>
      <c:valAx>
        <c:axId val="63651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11176"/>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176"/>
        <c:crosses val="autoZero"/>
        <c:auto val="1"/>
        <c:lblAlgn val="ctr"/>
        <c:lblOffset val="100"/>
        <c:noMultiLvlLbl val="0"/>
      </c:catAx>
      <c:valAx>
        <c:axId val="63651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096"/>
        <c:axId val="636517056"/>
      </c:lineChart>
      <c:catAx>
        <c:axId val="63651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056"/>
        <c:crosses val="autoZero"/>
        <c:auto val="1"/>
        <c:lblAlgn val="ctr"/>
        <c:lblOffset val="100"/>
        <c:noMultiLvlLbl val="0"/>
      </c:catAx>
      <c:valAx>
        <c:axId val="63651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976"/>
        <c:axId val="636522544"/>
      </c:lineChart>
      <c:catAx>
        <c:axId val="63652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22152"/>
        <c:axId val="636510784"/>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784"/>
        <c:crosses val="autoZero"/>
        <c:auto val="1"/>
        <c:lblAlgn val="ctr"/>
        <c:lblOffset val="100"/>
        <c:noMultiLvlLbl val="0"/>
      </c:catAx>
      <c:valAx>
        <c:axId val="6365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384"/>
        <c:axId val="636526072"/>
      </c:lineChart>
      <c:catAx>
        <c:axId val="636530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072"/>
        <c:crosses val="autoZero"/>
        <c:auto val="1"/>
        <c:lblAlgn val="ctr"/>
        <c:lblOffset val="100"/>
        <c:noMultiLvlLbl val="0"/>
      </c:catAx>
      <c:valAx>
        <c:axId val="63652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816"/>
        <c:axId val="636533520"/>
      </c:lineChart>
      <c:catAx>
        <c:axId val="63652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520"/>
        <c:crosses val="autoZero"/>
        <c:auto val="1"/>
        <c:lblAlgn val="ctr"/>
        <c:lblOffset val="100"/>
        <c:noMultiLvlLbl val="0"/>
      </c:catAx>
      <c:valAx>
        <c:axId val="63653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32344"/>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-98879.396581076915</c:v>
                </c:pt>
                <c:pt idx="1">
                  <c:v>464425.6213012329</c:v>
                </c:pt>
                <c:pt idx="2">
                  <c:v>608296.52223263227</c:v>
                </c:pt>
                <c:pt idx="3">
                  <c:v>581475.52009588061</c:v>
                </c:pt>
                <c:pt idx="4">
                  <c:v>563463.73513951094</c:v>
                </c:pt>
                <c:pt idx="5">
                  <c:v>545730.09050666553</c:v>
                </c:pt>
                <c:pt idx="6">
                  <c:v>528301.7324219736</c:v>
                </c:pt>
                <c:pt idx="7">
                  <c:v>417377.17968162359</c:v>
                </c:pt>
                <c:pt idx="8">
                  <c:v>395789.74178483459</c:v>
                </c:pt>
                <c:pt idx="9">
                  <c:v>383220.85501633951</c:v>
                </c:pt>
                <c:pt idx="10">
                  <c:v>370878.06818409672</c:v>
                </c:pt>
                <c:pt idx="11">
                  <c:v>358776.44337094505</c:v>
                </c:pt>
                <c:pt idx="12">
                  <c:v>346928.33361531526</c:v>
                </c:pt>
                <c:pt idx="13">
                  <c:v>335343.67423170293</c:v>
                </c:pt>
                <c:pt idx="14">
                  <c:v>324030.24672483827</c:v>
                </c:pt>
                <c:pt idx="15">
                  <c:v>312993.9177385192</c:v>
                </c:pt>
                <c:pt idx="16">
                  <c:v>302238.8552685593</c:v>
                </c:pt>
                <c:pt idx="17">
                  <c:v>291767.72417581675</c:v>
                </c:pt>
                <c:pt idx="18">
                  <c:v>281581.86285830609</c:v>
                </c:pt>
                <c:pt idx="19">
                  <c:v>273440.8444447323</c:v>
                </c:pt>
                <c:pt idx="20">
                  <c:v>263497.72793184413</c:v>
                </c:pt>
                <c:pt idx="21">
                  <c:v>253877.61475741304</c:v>
                </c:pt>
                <c:pt idx="22">
                  <c:v>244573.72523095249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-8273211.3005888304</c:v>
                </c:pt>
                <c:pt idx="1">
                  <c:v>-7808785.6792875975</c:v>
                </c:pt>
                <c:pt idx="2">
                  <c:v>-7200489.1570549654</c:v>
                </c:pt>
                <c:pt idx="3">
                  <c:v>-6619013.6369590852</c:v>
                </c:pt>
                <c:pt idx="4">
                  <c:v>-6055549.9018195746</c:v>
                </c:pt>
                <c:pt idx="5">
                  <c:v>-5509819.8113129092</c:v>
                </c:pt>
                <c:pt idx="6">
                  <c:v>-4981518.0788909355</c:v>
                </c:pt>
                <c:pt idx="7">
                  <c:v>-4564140.8992093122</c:v>
                </c:pt>
                <c:pt idx="8">
                  <c:v>-4168351.1574244774</c:v>
                </c:pt>
                <c:pt idx="9">
                  <c:v>-3785130.3024081378</c:v>
                </c:pt>
                <c:pt idx="10">
                  <c:v>-3414252.234224041</c:v>
                </c:pt>
                <c:pt idx="11">
                  <c:v>-3055475.7908530962</c:v>
                </c:pt>
                <c:pt idx="12">
                  <c:v>-2708547.457237781</c:v>
                </c:pt>
                <c:pt idx="13">
                  <c:v>-2373203.7830060781</c:v>
                </c:pt>
                <c:pt idx="14">
                  <c:v>-2049173.5362812397</c:v>
                </c:pt>
                <c:pt idx="15">
                  <c:v>-1736179.6185427206</c:v>
                </c:pt>
                <c:pt idx="16">
                  <c:v>-1433940.7632741611</c:v>
                </c:pt>
                <c:pt idx="17">
                  <c:v>-1142173.0390983443</c:v>
                </c:pt>
                <c:pt idx="18">
                  <c:v>-860591.17624003813</c:v>
                </c:pt>
                <c:pt idx="19">
                  <c:v>-587150.33179530583</c:v>
                </c:pt>
                <c:pt idx="20">
                  <c:v>-323652.6038634617</c:v>
                </c:pt>
                <c:pt idx="21">
                  <c:v>-69774.989106048655</c:v>
                </c:pt>
                <c:pt idx="22">
                  <c:v>174798.73612490384</c:v>
                </c:pt>
              </c:numCache>
            </c:numRef>
          </c:val>
          <c:smooth val="0"/>
        </c:ser>
        <c:dLbls>
          <c:showLegendKey val="0"/>
          <c:showVal val="0"/>
          <c:showCatName val="0"/>
          <c:showSerName val="0"/>
          <c:showPercent val="0"/>
          <c:showBubbleSize val="0"/>
        </c:dLbls>
        <c:smooth val="0"/>
        <c:axId val="636529208"/>
        <c:axId val="636524112"/>
      </c:lineChart>
      <c:catAx>
        <c:axId val="636529208"/>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112"/>
        <c:crosses val="autoZero"/>
        <c:auto val="1"/>
        <c:lblAlgn val="ctr"/>
        <c:lblOffset val="100"/>
        <c:noMultiLvlLbl val="0"/>
      </c:catAx>
      <c:valAx>
        <c:axId val="6365241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936"/>
        <c:axId val="636535088"/>
      </c:lineChart>
      <c:catAx>
        <c:axId val="63652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088"/>
        <c:crosses val="autoZero"/>
        <c:auto val="1"/>
        <c:lblAlgn val="ctr"/>
        <c:lblOffset val="100"/>
        <c:noMultiLvlLbl val="0"/>
      </c:catAx>
      <c:valAx>
        <c:axId val="63653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636533912"/>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0776"/>
        <c:axId val="636526856"/>
      </c:lineChart>
      <c:catAx>
        <c:axId val="636530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856"/>
        <c:crosses val="autoZero"/>
        <c:auto val="1"/>
        <c:lblAlgn val="ctr"/>
        <c:lblOffset val="100"/>
        <c:noMultiLvlLbl val="0"/>
      </c:catAx>
      <c:valAx>
        <c:axId val="63652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32736"/>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736"/>
        <c:crosses val="autoZero"/>
        <c:auto val="1"/>
        <c:lblAlgn val="ctr"/>
        <c:lblOffset val="100"/>
        <c:noMultiLvlLbl val="0"/>
      </c:catAx>
      <c:valAx>
        <c:axId val="636532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128"/>
        <c:axId val="636534304"/>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4304"/>
        <c:crosses val="autoZero"/>
        <c:auto val="1"/>
        <c:lblAlgn val="ctr"/>
        <c:lblOffset val="100"/>
        <c:noMultiLvlLbl val="0"/>
      </c:catAx>
      <c:valAx>
        <c:axId val="63653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696"/>
        <c:axId val="636531952"/>
      </c:lineChart>
      <c:catAx>
        <c:axId val="63653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952"/>
        <c:crosses val="autoZero"/>
        <c:auto val="1"/>
        <c:lblAlgn val="ctr"/>
        <c:lblOffset val="100"/>
        <c:noMultiLvlLbl val="0"/>
      </c:catAx>
      <c:valAx>
        <c:axId val="63653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6464"/>
        <c:axId val="636528424"/>
      </c:lineChart>
      <c:catAx>
        <c:axId val="63652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424"/>
        <c:crosses val="autoZero"/>
        <c:auto val="1"/>
        <c:lblAlgn val="ctr"/>
        <c:lblOffset val="100"/>
        <c:noMultiLvlLbl val="0"/>
      </c:catAx>
      <c:valAx>
        <c:axId val="63652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712"/>
        <c:axId val="636540184"/>
      </c:lineChart>
      <c:catAx>
        <c:axId val="63654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184"/>
        <c:crosses val="autoZero"/>
        <c:auto val="1"/>
        <c:lblAlgn val="ctr"/>
        <c:lblOffset val="100"/>
        <c:noMultiLvlLbl val="0"/>
      </c:catAx>
      <c:valAx>
        <c:axId val="63654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4496"/>
        <c:axId val="636535872"/>
      </c:lineChart>
      <c:catAx>
        <c:axId val="63654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632"/>
        <c:axId val="636544104"/>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104"/>
        <c:crosses val="autoZero"/>
        <c:auto val="1"/>
        <c:lblAlgn val="ctr"/>
        <c:lblOffset val="100"/>
        <c:noMultiLvlLbl val="0"/>
      </c:catAx>
      <c:valAx>
        <c:axId val="63654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41752"/>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752"/>
        <c:crosses val="autoZero"/>
        <c:auto val="1"/>
        <c:lblAlgn val="ctr"/>
        <c:lblOffset val="100"/>
        <c:noMultiLvlLbl val="0"/>
      </c:catAx>
      <c:valAx>
        <c:axId val="63654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536"/>
        <c:axId val="636542928"/>
      </c:lineChart>
      <c:catAx>
        <c:axId val="6365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576"/>
        <c:axId val="636537440"/>
      </c:lineChart>
      <c:catAx>
        <c:axId val="6365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280"/>
        <c:axId val="636540968"/>
      </c:lineChart>
      <c:catAx>
        <c:axId val="63654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968"/>
        <c:crosses val="autoZero"/>
        <c:auto val="1"/>
        <c:lblAlgn val="ctr"/>
        <c:lblOffset val="100"/>
        <c:noMultiLvlLbl val="0"/>
      </c:catAx>
      <c:valAx>
        <c:axId val="6365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5672"/>
        <c:axId val="636546064"/>
      </c:lineChart>
      <c:catAx>
        <c:axId val="63654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064"/>
        <c:crosses val="autoZero"/>
        <c:auto val="1"/>
        <c:lblAlgn val="ctr"/>
        <c:lblOffset val="100"/>
        <c:noMultiLvlLbl val="0"/>
      </c:catAx>
      <c:valAx>
        <c:axId val="63654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240"/>
        <c:axId val="636546456"/>
      </c:lineChart>
      <c:catAx>
        <c:axId val="63654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456"/>
        <c:crosses val="autoZero"/>
        <c:auto val="1"/>
        <c:lblAlgn val="ctr"/>
        <c:lblOffset val="100"/>
        <c:noMultiLvlLbl val="0"/>
      </c:catAx>
      <c:valAx>
        <c:axId val="63654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264"/>
        <c:axId val="636536656"/>
      </c:lineChart>
      <c:catAx>
        <c:axId val="63653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6656"/>
        <c:crosses val="autoZero"/>
        <c:auto val="1"/>
        <c:lblAlgn val="ctr"/>
        <c:lblOffset val="100"/>
        <c:noMultiLvlLbl val="0"/>
      </c:catAx>
      <c:valAx>
        <c:axId val="63653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51944"/>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53120"/>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49984"/>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9392"/>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392"/>
        <c:crosses val="autoZero"/>
        <c:auto val="1"/>
        <c:lblAlgn val="ctr"/>
        <c:lblOffset val="100"/>
        <c:noMultiLvlLbl val="0"/>
      </c:catAx>
      <c:valAx>
        <c:axId val="63655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552"/>
        <c:axId val="636548416"/>
      </c:lineChart>
      <c:catAx>
        <c:axId val="6365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416"/>
        <c:crosses val="autoZero"/>
        <c:auto val="1"/>
        <c:lblAlgn val="ctr"/>
        <c:lblOffset val="100"/>
        <c:noMultiLvlLbl val="0"/>
      </c:catAx>
      <c:valAx>
        <c:axId val="63654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2728"/>
        <c:axId val="636553512"/>
      </c:lineChart>
      <c:catAx>
        <c:axId val="63655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512"/>
        <c:crosses val="autoZero"/>
        <c:auto val="1"/>
        <c:lblAlgn val="ctr"/>
        <c:lblOffset val="100"/>
        <c:noMultiLvlLbl val="0"/>
      </c:catAx>
      <c:valAx>
        <c:axId val="63655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4296"/>
        <c:axId val="226384848"/>
      </c:lineChart>
      <c:catAx>
        <c:axId val="636554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4848"/>
        <c:crosses val="autoZero"/>
        <c:auto val="1"/>
        <c:lblAlgn val="ctr"/>
        <c:lblOffset val="100"/>
        <c:noMultiLvlLbl val="0"/>
      </c:catAx>
      <c:valAx>
        <c:axId val="226384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4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968"/>
        <c:axId val="226385632"/>
      </c:lineChart>
      <c:catAx>
        <c:axId val="22637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5632"/>
        <c:crosses val="autoZero"/>
        <c:auto val="1"/>
        <c:lblAlgn val="ctr"/>
        <c:lblOffset val="100"/>
        <c:noMultiLvlLbl val="0"/>
      </c:catAx>
      <c:valAx>
        <c:axId val="226385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6224"/>
        <c:axId val="226377400"/>
      </c:lineChart>
      <c:catAx>
        <c:axId val="22637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6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0728"/>
        <c:axId val="226395040"/>
      </c:lineChart>
      <c:catAx>
        <c:axId val="22639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040"/>
        <c:crosses val="autoZero"/>
        <c:auto val="1"/>
        <c:lblAlgn val="ctr"/>
        <c:lblOffset val="100"/>
        <c:noMultiLvlLbl val="0"/>
      </c:catAx>
      <c:valAx>
        <c:axId val="22639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688"/>
        <c:axId val="226397000"/>
      </c:lineChart>
      <c:catAx>
        <c:axId val="22639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000"/>
        <c:crosses val="autoZero"/>
        <c:auto val="1"/>
        <c:lblAlgn val="ctr"/>
        <c:lblOffset val="100"/>
        <c:noMultiLvlLbl val="0"/>
      </c:catAx>
      <c:valAx>
        <c:axId val="22639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392"/>
        <c:axId val="226389944"/>
      </c:lineChart>
      <c:catAx>
        <c:axId val="22639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944"/>
        <c:crosses val="autoZero"/>
        <c:auto val="1"/>
        <c:lblAlgn val="ctr"/>
        <c:lblOffset val="100"/>
        <c:noMultiLvlLbl val="0"/>
      </c:catAx>
      <c:valAx>
        <c:axId val="2263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512"/>
        <c:axId val="226391904"/>
      </c:lineChart>
      <c:catAx>
        <c:axId val="22639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1904"/>
        <c:crosses val="autoZero"/>
        <c:auto val="1"/>
        <c:lblAlgn val="ctr"/>
        <c:lblOffset val="100"/>
        <c:noMultiLvlLbl val="0"/>
      </c:catAx>
      <c:valAx>
        <c:axId val="22639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5824"/>
        <c:axId val="226393864"/>
      </c:lineChart>
      <c:catAx>
        <c:axId val="22639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864"/>
        <c:crosses val="autoZero"/>
        <c:auto val="1"/>
        <c:lblAlgn val="ctr"/>
        <c:lblOffset val="100"/>
        <c:noMultiLvlLbl val="0"/>
      </c:catAx>
      <c:valAx>
        <c:axId val="22639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592"/>
        <c:axId val="226393080"/>
      </c:lineChart>
      <c:catAx>
        <c:axId val="22638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080"/>
        <c:crosses val="autoZero"/>
        <c:auto val="1"/>
        <c:lblAlgn val="ctr"/>
        <c:lblOffset val="100"/>
        <c:noMultiLvlLbl val="0"/>
      </c:catAx>
      <c:valAx>
        <c:axId val="226393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648"/>
        <c:axId val="226393472"/>
      </c:lineChart>
      <c:catAx>
        <c:axId val="22639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472"/>
        <c:crosses val="autoZero"/>
        <c:auto val="1"/>
        <c:lblAlgn val="ctr"/>
        <c:lblOffset val="100"/>
        <c:noMultiLvlLbl val="0"/>
      </c:catAx>
      <c:valAx>
        <c:axId val="22639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9160"/>
        <c:axId val="226398960"/>
      </c:lineChart>
      <c:catAx>
        <c:axId val="22638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960"/>
        <c:crosses val="autoZero"/>
        <c:auto val="1"/>
        <c:lblAlgn val="ctr"/>
        <c:lblOffset val="100"/>
        <c:noMultiLvlLbl val="0"/>
      </c:catAx>
      <c:valAx>
        <c:axId val="22639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200"/>
        <c:axId val="226387984"/>
      </c:lineChart>
      <c:catAx>
        <c:axId val="22638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984"/>
        <c:crosses val="autoZero"/>
        <c:auto val="1"/>
        <c:lblAlgn val="ctr"/>
        <c:lblOffset val="100"/>
        <c:noMultiLvlLbl val="0"/>
      </c:catAx>
      <c:valAx>
        <c:axId val="22638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409936"/>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936"/>
        <c:crosses val="autoZero"/>
        <c:auto val="1"/>
        <c:lblAlgn val="ctr"/>
        <c:lblOffset val="100"/>
        <c:noMultiLvlLbl val="0"/>
      </c:catAx>
      <c:valAx>
        <c:axId val="22640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408"/>
        <c:axId val="226411504"/>
      </c:lineChart>
      <c:catAx>
        <c:axId val="22640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504"/>
        <c:crosses val="autoZero"/>
        <c:auto val="1"/>
        <c:lblAlgn val="ctr"/>
        <c:lblOffset val="100"/>
        <c:noMultiLvlLbl val="0"/>
      </c:catAx>
      <c:valAx>
        <c:axId val="22641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4840"/>
        <c:axId val="226403664"/>
      </c:lineChart>
      <c:catAx>
        <c:axId val="226404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664"/>
        <c:crosses val="autoZero"/>
        <c:auto val="1"/>
        <c:lblAlgn val="ctr"/>
        <c:lblOffset val="100"/>
        <c:noMultiLvlLbl val="0"/>
      </c:catAx>
      <c:valAx>
        <c:axId val="226403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4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016"/>
        <c:axId val="226407192"/>
      </c:lineChart>
      <c:catAx>
        <c:axId val="22640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192"/>
        <c:crosses val="autoZero"/>
        <c:auto val="1"/>
        <c:lblAlgn val="ctr"/>
        <c:lblOffset val="100"/>
        <c:noMultiLvlLbl val="0"/>
      </c:catAx>
      <c:valAx>
        <c:axId val="22640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399744"/>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744"/>
        <c:crosses val="autoZero"/>
        <c:auto val="1"/>
        <c:lblAlgn val="ctr"/>
        <c:lblOffset val="100"/>
        <c:noMultiLvlLbl val="0"/>
      </c:catAx>
      <c:valAx>
        <c:axId val="226399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0328"/>
        <c:axId val="226405624"/>
      </c:lineChart>
      <c:catAx>
        <c:axId val="22641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5624"/>
        <c:crosses val="autoZero"/>
        <c:auto val="1"/>
        <c:lblAlgn val="ctr"/>
        <c:lblOffset val="100"/>
        <c:noMultiLvlLbl val="0"/>
      </c:catAx>
      <c:valAx>
        <c:axId val="22640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920"/>
        <c:axId val="226411112"/>
      </c:lineChart>
      <c:catAx>
        <c:axId val="22640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112"/>
        <c:crosses val="autoZero"/>
        <c:auto val="1"/>
        <c:lblAlgn val="ctr"/>
        <c:lblOffset val="100"/>
        <c:noMultiLvlLbl val="0"/>
      </c:catAx>
      <c:valAx>
        <c:axId val="22641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528"/>
        <c:axId val="226401312"/>
      </c:lineChart>
      <c:catAx>
        <c:axId val="22640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1312"/>
        <c:crosses val="autoZero"/>
        <c:auto val="1"/>
        <c:lblAlgn val="ctr"/>
        <c:lblOffset val="100"/>
        <c:noMultiLvlLbl val="0"/>
      </c:catAx>
      <c:valAx>
        <c:axId val="22640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СтроительствоТП-2х630кВА (стр.2) п.ПИКС</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1.26</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7.8840000000000003</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7.8840000000000003</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1.1.4.104.24</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СтроительствоТП-2х630кВА (стр.2) п.ПИКС</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1.1.4.104.24</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СтроительствоТП-2х630кВА (стр.2) п.ПИКС</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Выключатели нагрузки ВНП,силовые трансформаторы ТМ, панели ЩО-84</v>
      </c>
      <c r="G25" s="199">
        <f>VLOOKUP($M$13,'[6]3.1. паспорт Техсостояние ПС'!$A$21:$W$670,10,FALSE)</f>
        <v>0</v>
      </c>
      <c r="H25" s="199" t="str">
        <f>VLOOKUP($M$13,'[6]3.1. паспорт Техсостояние ПС'!$A$21:$W$670,11,FALSE)</f>
        <v>РУ-10</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f>VLOOKUP($M$13,'[6]3.1. паспорт Техсостояние ПС'!$A$21:$W$670,17,FALSE)</f>
        <v>0</v>
      </c>
      <c r="O25" s="199">
        <f>VLOOKUP($M$13,'[6]3.1. паспорт Техсостояние ПС'!$A$21:$W$670,18,FALSE)</f>
        <v>1.26</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1.1.4.104.24</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СтроительствоТП-2х630кВА (стр.2) п.ПИКС</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6"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1.1.4.104.24</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СтроительствоТП-2х630кВА (стр.2) п.ПИКС</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1.26</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СтроительствоТП-2х630кВА (стр.2) п.ПИКС</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7.8840000000000003</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1.1.4.104.24</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9"/>
      <c r="B6" s="409"/>
      <c r="C6" s="409"/>
      <c r="D6" s="409"/>
      <c r="E6" s="409"/>
      <c r="F6" s="409"/>
      <c r="G6" s="409"/>
      <c r="H6" s="409"/>
      <c r="I6" s="409"/>
      <c r="J6" s="409"/>
      <c r="K6" s="409"/>
      <c r="L6" s="409"/>
      <c r="M6" s="409"/>
      <c r="N6" s="409"/>
      <c r="O6" s="409"/>
      <c r="P6" s="409"/>
      <c r="Q6" s="409"/>
      <c r="R6" s="409"/>
      <c r="S6" s="409"/>
      <c r="T6" s="409"/>
      <c r="U6" s="409"/>
      <c r="V6" s="409"/>
      <c r="W6" s="409"/>
      <c r="X6" s="409"/>
      <c r="Y6" s="409"/>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20" t="str">
        <f>'1. паспорт местоположение'!A5:C5</f>
        <v>Год раскрытия информации: 2021</v>
      </c>
      <c r="B8" s="405"/>
      <c r="C8" s="405"/>
      <c r="D8" s="405"/>
      <c r="E8" s="405"/>
      <c r="F8" s="405"/>
      <c r="G8" s="405"/>
      <c r="H8" s="405"/>
      <c r="I8" s="405"/>
      <c r="J8" s="405"/>
      <c r="K8" s="405"/>
      <c r="L8" s="405"/>
      <c r="M8" s="405"/>
      <c r="N8" s="405"/>
      <c r="O8" s="405"/>
      <c r="P8" s="405"/>
      <c r="Q8" s="405"/>
      <c r="R8" s="405"/>
      <c r="S8" s="405"/>
      <c r="T8" s="405"/>
      <c r="U8" s="405"/>
      <c r="V8" s="405"/>
      <c r="W8" s="405"/>
      <c r="X8" s="405"/>
      <c r="Y8" s="405"/>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5" t="str">
        <f>'1. паспорт местоположение'!A9:C9</f>
        <v>Общество с ограниченной ответственностью "Сургутские городские электрические сети"</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7" t="str">
        <f>'1. паспорт местоположение'!A12:B12</f>
        <v>F_</v>
      </c>
      <c r="B15" s="408"/>
      <c r="C15" s="408"/>
      <c r="D15" s="408"/>
      <c r="E15" s="408"/>
      <c r="F15" s="408"/>
      <c r="G15" s="408"/>
      <c r="H15" s="408"/>
      <c r="I15" s="408"/>
      <c r="J15" s="408"/>
      <c r="K15" s="408"/>
      <c r="L15" s="417" t="str">
        <f>'1. паспорт местоположение'!C12</f>
        <v>1.1.4.104.24</v>
      </c>
      <c r="M15" s="418"/>
      <c r="N15" s="418"/>
      <c r="O15" s="418"/>
      <c r="P15" s="418"/>
      <c r="Q15" s="418"/>
      <c r="R15" s="418"/>
      <c r="S15" s="418"/>
      <c r="T15" s="418"/>
      <c r="U15" s="418"/>
      <c r="V15" s="418"/>
      <c r="W15" s="418"/>
      <c r="X15" s="418"/>
      <c r="Y15" s="418"/>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СтроительствоТП-2х630кВА (стр.2) п.ПИКС</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9" t="s">
        <v>507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6570000</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0" t="s">
        <v>348</v>
      </c>
      <c r="E31" s="410"/>
      <c r="F31" s="415">
        <f>SUM(B93:X93)</f>
        <v>11.134815888973716</v>
      </c>
      <c r="G31" s="416">
        <f>SUM(C93:Y93)</f>
        <v>11.134815888973716</v>
      </c>
      <c r="K31" s="240"/>
    </row>
    <row r="32" spans="1:25">
      <c r="A32" s="294" t="s">
        <v>344</v>
      </c>
      <c r="B32" s="229">
        <f>B28*0.417/100</f>
        <v>27396.9</v>
      </c>
      <c r="C32" s="296"/>
      <c r="D32" s="410" t="s">
        <v>346</v>
      </c>
      <c r="E32" s="410"/>
      <c r="F32" s="415">
        <f>IF(SUM(B94:Y94)=0,"не окупается",SUM(B94:Y94))</f>
        <v>22.285292253042144</v>
      </c>
      <c r="G32" s="416"/>
      <c r="K32" s="240"/>
    </row>
    <row r="33" spans="1:11">
      <c r="A33" s="297" t="s">
        <v>561</v>
      </c>
      <c r="B33" s="230">
        <v>4</v>
      </c>
      <c r="C33" s="296"/>
      <c r="D33" s="410" t="s">
        <v>562</v>
      </c>
      <c r="E33" s="410"/>
      <c r="F33" s="411">
        <f>Y91</f>
        <v>174798.73612490384</v>
      </c>
      <c r="G33" s="412"/>
      <c r="K33" s="240"/>
    </row>
    <row r="34" spans="1:11" ht="16.5" thickBot="1">
      <c r="A34" s="297" t="s">
        <v>343</v>
      </c>
      <c r="B34" s="230">
        <v>1</v>
      </c>
      <c r="C34" s="296"/>
      <c r="D34" s="410" t="s">
        <v>563</v>
      </c>
      <c r="E34" s="410"/>
      <c r="F34" s="413" t="str">
        <f>IF(F33&gt;0,"да","нет")</f>
        <v>да</v>
      </c>
      <c r="G34" s="414"/>
      <c r="K34" s="240"/>
    </row>
    <row r="35" spans="1:11">
      <c r="A35" s="297" t="s">
        <v>322</v>
      </c>
      <c r="B35" s="229">
        <f>B28*0.0375/100</f>
        <v>2463.75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847530</v>
      </c>
      <c r="D53" s="238">
        <f>C53*(1+D51)</f>
        <v>883126.26</v>
      </c>
      <c r="E53" s="238">
        <f t="shared" ref="E53:Y53" si="1">D53*(1+E51)</f>
        <v>920217.56292000005</v>
      </c>
      <c r="F53" s="238">
        <f t="shared" si="1"/>
        <v>958866.70056264009</v>
      </c>
      <c r="G53" s="238">
        <f t="shared" si="1"/>
        <v>999139.10198627098</v>
      </c>
      <c r="H53" s="238">
        <f t="shared" si="1"/>
        <v>1041102.9442696944</v>
      </c>
      <c r="I53" s="238">
        <f t="shared" si="1"/>
        <v>1084829.2679290215</v>
      </c>
      <c r="J53" s="238">
        <f t="shared" si="1"/>
        <v>1130392.0971820403</v>
      </c>
      <c r="K53" s="238">
        <f t="shared" si="1"/>
        <v>1177868.565263686</v>
      </c>
      <c r="L53" s="238">
        <f t="shared" si="1"/>
        <v>1227339.0450047608</v>
      </c>
      <c r="M53" s="238">
        <f t="shared" si="1"/>
        <v>1278887.2848949609</v>
      </c>
      <c r="N53" s="238">
        <f t="shared" si="1"/>
        <v>1332600.5508605493</v>
      </c>
      <c r="O53" s="238">
        <f t="shared" si="1"/>
        <v>1388569.7739966924</v>
      </c>
      <c r="P53" s="238">
        <f t="shared" si="1"/>
        <v>1446889.7045045535</v>
      </c>
      <c r="Q53" s="238">
        <f t="shared" si="1"/>
        <v>1507659.0720937448</v>
      </c>
      <c r="R53" s="238">
        <f t="shared" si="1"/>
        <v>1570980.7531216822</v>
      </c>
      <c r="S53" s="238">
        <f t="shared" si="1"/>
        <v>1636961.9447527928</v>
      </c>
      <c r="T53" s="238">
        <f t="shared" si="1"/>
        <v>1705714.3464324102</v>
      </c>
      <c r="U53" s="238">
        <f t="shared" si="1"/>
        <v>1777354.3489825714</v>
      </c>
      <c r="V53" s="238">
        <f t="shared" si="1"/>
        <v>1852003.2316398395</v>
      </c>
      <c r="W53" s="238">
        <f t="shared" si="1"/>
        <v>1929787.3673687128</v>
      </c>
      <c r="X53" s="238">
        <f t="shared" si="1"/>
        <v>2010838.4367981988</v>
      </c>
      <c r="Y53" s="238">
        <f t="shared" si="1"/>
        <v>2095293.6511437232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1285463.7161205802</v>
      </c>
      <c r="C56" s="265">
        <f>B56+B57-B58</f>
        <v>1013374.478204202</v>
      </c>
      <c r="D56" s="265">
        <f>C56+C57-C58</f>
        <v>339286.03958159371</v>
      </c>
      <c r="E56" s="265">
        <f t="shared" ref="E56:U56" si="2">D56+D57-D58</f>
        <v>155819.91964835039</v>
      </c>
      <c r="F56" s="266">
        <f t="shared" si="2"/>
        <v>155819.91964835039</v>
      </c>
      <c r="G56" s="266">
        <f>F56+F57-F58</f>
        <v>145431.92500512704</v>
      </c>
      <c r="H56" s="266">
        <f t="shared" si="2"/>
        <v>135043.93036190368</v>
      </c>
      <c r="I56" s="266">
        <f t="shared" si="2"/>
        <v>124655.93571868032</v>
      </c>
      <c r="J56" s="266">
        <f t="shared" si="2"/>
        <v>114267.94107545697</v>
      </c>
      <c r="K56" s="266">
        <f t="shared" si="2"/>
        <v>103879.94643223361</v>
      </c>
      <c r="L56" s="266">
        <f t="shared" si="2"/>
        <v>93491.951789010258</v>
      </c>
      <c r="M56" s="266">
        <f t="shared" si="2"/>
        <v>83103.957145786902</v>
      </c>
      <c r="N56" s="266">
        <f t="shared" si="2"/>
        <v>72715.962502563547</v>
      </c>
      <c r="O56" s="266">
        <f t="shared" si="2"/>
        <v>62327.967859340191</v>
      </c>
      <c r="P56" s="266">
        <f t="shared" si="2"/>
        <v>51939.973216116836</v>
      </c>
      <c r="Q56" s="266">
        <f t="shared" si="2"/>
        <v>41551.97857289348</v>
      </c>
      <c r="R56" s="312">
        <f t="shared" si="2"/>
        <v>31163.983929670121</v>
      </c>
      <c r="S56" s="312">
        <f t="shared" si="2"/>
        <v>20775.989286446762</v>
      </c>
      <c r="T56" s="312">
        <f t="shared" si="2"/>
        <v>10387.994643223403</v>
      </c>
      <c r="U56" s="312">
        <f t="shared" si="2"/>
        <v>4.3655745685100555E-11</v>
      </c>
      <c r="V56" s="312"/>
      <c r="W56" s="312"/>
      <c r="X56" s="312"/>
      <c r="Y56" s="312"/>
    </row>
    <row r="57" spans="1:25">
      <c r="A57" s="234" t="s">
        <v>328</v>
      </c>
      <c r="B57" s="265">
        <f>(B28/3211479047)*46654169.4851375</f>
        <v>95444.463137222323</v>
      </c>
      <c r="C57" s="265">
        <f>(B28/3211479047)*29512102.5172828</f>
        <v>60375.456511128214</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367533.70105360041</v>
      </c>
      <c r="C58" s="265">
        <f>359013000*(B28/3211479047)</f>
        <v>734463.89513373643</v>
      </c>
      <c r="D58" s="265">
        <f>89680000*(B28/3211479047)</f>
        <v>183466.11993324332</v>
      </c>
      <c r="E58" s="265">
        <v>0</v>
      </c>
      <c r="F58" s="266">
        <f>$F$56/$B$43</f>
        <v>10387.994643223359</v>
      </c>
      <c r="G58" s="266">
        <f>$F$56/$B$43</f>
        <v>10387.994643223359</v>
      </c>
      <c r="H58" s="266">
        <f t="shared" ref="H58:P58" si="3">$F$56/$B$43</f>
        <v>10387.994643223359</v>
      </c>
      <c r="I58" s="266">
        <f t="shared" si="3"/>
        <v>10387.994643223359</v>
      </c>
      <c r="J58" s="266">
        <f t="shared" si="3"/>
        <v>10387.994643223359</v>
      </c>
      <c r="K58" s="266">
        <f t="shared" si="3"/>
        <v>10387.994643223359</v>
      </c>
      <c r="L58" s="266">
        <f t="shared" si="3"/>
        <v>10387.994643223359</v>
      </c>
      <c r="M58" s="266">
        <f t="shared" si="3"/>
        <v>10387.994643223359</v>
      </c>
      <c r="N58" s="266">
        <f t="shared" si="3"/>
        <v>10387.994643223359</v>
      </c>
      <c r="O58" s="266">
        <f t="shared" si="3"/>
        <v>10387.994643223359</v>
      </c>
      <c r="P58" s="266">
        <f t="shared" si="3"/>
        <v>10387.994643223359</v>
      </c>
      <c r="Q58" s="266">
        <f>$F$56/$B$43</f>
        <v>10387.994643223359</v>
      </c>
      <c r="R58" s="266">
        <f>$F$56/$B$43</f>
        <v>10387.994643223359</v>
      </c>
      <c r="S58" s="266">
        <f t="shared" ref="S58" si="4">$F$56/$B$43</f>
        <v>10387.994643223359</v>
      </c>
      <c r="T58" s="266">
        <f>$F$56/$B$43</f>
        <v>10387.994643223359</v>
      </c>
      <c r="U58" s="266">
        <f>$F$56/$B$43</f>
        <v>10387.994643223359</v>
      </c>
      <c r="V58" s="266"/>
      <c r="W58" s="266"/>
      <c r="X58" s="266"/>
      <c r="Y58" s="266"/>
    </row>
    <row r="59" spans="1:25" ht="16.5" thickBot="1">
      <c r="A59" s="236" t="s">
        <v>326</v>
      </c>
      <c r="B59" s="267">
        <f>AVERAGE(SUM(B56:B57),(SUM(B56:B57)-B58))*B45</f>
        <v>149642.66609137529</v>
      </c>
      <c r="C59" s="267">
        <f>AVERAGE(SUM(C56:C57),(SUM(C56:C57)-C58))*B45</f>
        <v>88314.748393557733</v>
      </c>
      <c r="D59" s="267">
        <f>AVERAGE(SUM(D56:D57),(SUM(D56:D57)-D58))*B45</f>
        <v>30944.122451871506</v>
      </c>
      <c r="E59" s="267">
        <f>AVERAGE(SUM(E56:E57),(SUM(E56:E57)-E58))*B45</f>
        <v>19477.489956043799</v>
      </c>
      <c r="F59" s="238">
        <f>AVERAGE(SUM(F56:F57),(SUM(F56:F57)-F58))*B45</f>
        <v>18828.240290842339</v>
      </c>
      <c r="G59" s="238">
        <f>AVERAGE(SUM(G56:G57),(SUM(G56:G57)-G58))*B45</f>
        <v>17529.74096043942</v>
      </c>
      <c r="H59" s="238">
        <f>AVERAGE(SUM(H56:H57),(SUM(H56:H57)-H58))*B45</f>
        <v>16231.2416300365</v>
      </c>
      <c r="I59" s="238">
        <f>AVERAGE(SUM(I56:I57),(SUM(I56:I57)-I58))*B45</f>
        <v>14932.742299633581</v>
      </c>
      <c r="J59" s="238">
        <f>AVERAGE(SUM(J56:J57),(SUM(J56:J57)-J58))*B45</f>
        <v>13634.242969230661</v>
      </c>
      <c r="K59" s="238">
        <f>AVERAGE(SUM(K56:K57),(SUM(K56:K57)-K58))*B45</f>
        <v>12335.743638827742</v>
      </c>
      <c r="L59" s="238">
        <f>AVERAGE(SUM(L56:L57),(SUM(L56:L57)-L58))*B45</f>
        <v>11037.244308424823</v>
      </c>
      <c r="M59" s="238">
        <f>AVERAGE(SUM(M56:M57),(SUM(M56:M57)-M58))*B45</f>
        <v>9738.7449780219031</v>
      </c>
      <c r="N59" s="238">
        <f>AVERAGE(SUM(N56:N57),(SUM(N56:N57)-N58))*B45</f>
        <v>8440.2456476189836</v>
      </c>
      <c r="O59" s="238">
        <f>AVERAGE(SUM(O56:O57),(SUM(O56:O57)-O58))*B45</f>
        <v>7141.7463172160642</v>
      </c>
      <c r="P59" s="238">
        <f>AVERAGE(SUM(P56:P57),(SUM(P56:P57)-P58))*B45</f>
        <v>5843.2469868131448</v>
      </c>
      <c r="Q59" s="238">
        <f>AVERAGE(SUM(Q56:Q57),(SUM(Q56:Q57)-Q58))*B45</f>
        <v>4544.7476564102253</v>
      </c>
      <c r="R59" s="314">
        <f>AVERAGE(SUM(R56:R57),(SUM(R56:R57)-R58))*B45</f>
        <v>3246.248326007305</v>
      </c>
      <c r="S59" s="314">
        <f>AVERAGE(SUM(S56:S57),(SUM(S56:S57)-S58))*B45</f>
        <v>1947.7489956043853</v>
      </c>
      <c r="T59" s="314">
        <f>AVERAGE(SUM(T56:T57),(SUM(T56:T57)-T58))*B45</f>
        <v>649.2496652014654</v>
      </c>
      <c r="U59" s="314">
        <f>AVERAGE(SUM(U56:U57),(SUM(U56:U57)-U58))*B45</f>
        <v>-649.24966520145449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847530</v>
      </c>
      <c r="D62" s="245">
        <f>D53*B31</f>
        <v>883126.26</v>
      </c>
      <c r="E62" s="245">
        <f>E53*B31</f>
        <v>920217.56292000005</v>
      </c>
      <c r="F62" s="245">
        <f>F53*B31</f>
        <v>958866.70056264009</v>
      </c>
      <c r="G62" s="245">
        <f>G53*B31</f>
        <v>999139.10198627098</v>
      </c>
      <c r="H62" s="245">
        <f>H53*B31</f>
        <v>1041102.9442696944</v>
      </c>
      <c r="I62" s="245">
        <f>I53*B31</f>
        <v>1084829.2679290215</v>
      </c>
      <c r="J62" s="245">
        <f>J53*B31</f>
        <v>1130392.0971820403</v>
      </c>
      <c r="K62" s="245">
        <f>K53*B31</f>
        <v>1177868.565263686</v>
      </c>
      <c r="L62" s="245">
        <f>L53*B31</f>
        <v>1227339.0450047608</v>
      </c>
      <c r="M62" s="245">
        <f>M53*B31</f>
        <v>1278887.2848949609</v>
      </c>
      <c r="N62" s="245">
        <f>N53*B31</f>
        <v>1332600.5508605493</v>
      </c>
      <c r="O62" s="245">
        <f>O53*B31</f>
        <v>1388569.7739966924</v>
      </c>
      <c r="P62" s="245">
        <f>P53*B31</f>
        <v>1446889.7045045535</v>
      </c>
      <c r="Q62" s="245">
        <f>Q53*B31</f>
        <v>1507659.0720937448</v>
      </c>
      <c r="R62" s="245">
        <f>R53*B31</f>
        <v>1570980.7531216822</v>
      </c>
      <c r="S62" s="245">
        <f>S53*B31</f>
        <v>1636961.9447527928</v>
      </c>
      <c r="T62" s="245">
        <f>T53*B31</f>
        <v>1705714.3464324102</v>
      </c>
      <c r="U62" s="245">
        <f>U53*B31</f>
        <v>1777354.3489825714</v>
      </c>
      <c r="V62" s="245">
        <f>V53*B31</f>
        <v>1852003.2316398395</v>
      </c>
      <c r="W62" s="245">
        <f>W53*B31</f>
        <v>1929787.3673687128</v>
      </c>
      <c r="X62" s="245">
        <f>X53*B31</f>
        <v>2010838.4367981988</v>
      </c>
      <c r="Y62" s="245">
        <f>Y53*B31</f>
        <v>2095293.6511437232</v>
      </c>
    </row>
    <row r="63" spans="1:25">
      <c r="A63" s="234" t="s">
        <v>324</v>
      </c>
      <c r="B63" s="241"/>
      <c r="C63" s="241">
        <f>SUM(C64:C69)</f>
        <v>-174958.99123834289</v>
      </c>
      <c r="D63" s="241">
        <f t="shared" ref="D63:Y63" si="5">SUM(D64:D69)</f>
        <v>-174258.45572749616</v>
      </c>
      <c r="E63" s="241">
        <f t="shared" si="5"/>
        <v>-173615.22172519384</v>
      </c>
      <c r="F63" s="241">
        <f t="shared" si="5"/>
        <v>-173031.6958947948</v>
      </c>
      <c r="G63" s="241">
        <f t="shared" si="5"/>
        <v>-172510.38597951905</v>
      </c>
      <c r="H63" s="241">
        <f t="shared" si="5"/>
        <v>-172053.90504780173</v>
      </c>
      <c r="I63" s="241">
        <f t="shared" si="5"/>
        <v>-171664.97591695224</v>
      </c>
      <c r="J63" s="241">
        <f t="shared" si="5"/>
        <v>-171346.43576260711</v>
      </c>
      <c r="K63" s="241">
        <f t="shared" si="5"/>
        <v>-171101.24092177948</v>
      </c>
      <c r="L63" s="241">
        <f t="shared" si="5"/>
        <v>-170932.47189763706</v>
      </c>
      <c r="M63" s="241">
        <f t="shared" si="5"/>
        <v>-170843.33857448067</v>
      </c>
      <c r="N63" s="241">
        <f t="shared" si="5"/>
        <v>-170837.18565175173</v>
      </c>
      <c r="O63" s="241">
        <f t="shared" si="5"/>
        <v>-170917.49830626816</v>
      </c>
      <c r="P63" s="241">
        <f t="shared" si="5"/>
        <v>-171087.90809227427</v>
      </c>
      <c r="Q63" s="241">
        <f t="shared" si="5"/>
        <v>-171352.19908929264</v>
      </c>
      <c r="R63" s="241">
        <f t="shared" si="5"/>
        <v>-171714.3143081858</v>
      </c>
      <c r="S63" s="241">
        <f t="shared" si="5"/>
        <v>-172178.36236627246</v>
      </c>
      <c r="T63" s="241">
        <f t="shared" si="5"/>
        <v>-172748.62444279878</v>
      </c>
      <c r="U63" s="241">
        <f t="shared" si="5"/>
        <v>-173429.56152653918</v>
      </c>
      <c r="V63" s="241">
        <f t="shared" si="5"/>
        <v>-174225.82196779668</v>
      </c>
      <c r="W63" s="241">
        <f t="shared" si="5"/>
        <v>-175142.249347587</v>
      </c>
      <c r="X63" s="241">
        <f t="shared" si="5"/>
        <v>-176183.89067732851</v>
      </c>
      <c r="Y63" s="241">
        <f t="shared" si="5"/>
        <v>-177356.00494291916</v>
      </c>
    </row>
    <row r="64" spans="1:25">
      <c r="A64" s="243" t="s">
        <v>323</v>
      </c>
      <c r="B64" s="241"/>
      <c r="C64" s="241">
        <f>-IF(C50&lt;=B33,0,B32*(1+C52)*B31)</f>
        <v>-29803.662871200006</v>
      </c>
      <c r="D64" s="241">
        <f>-IF(D50&lt;=B33,0,B32*(1+D52)*B31)</f>
        <v>-31055.416711790407</v>
      </c>
      <c r="E64" s="241">
        <f>-IF(E50&lt;=B33,0,B32*(1+E52)*B31)</f>
        <v>-32359.744213685604</v>
      </c>
      <c r="F64" s="241">
        <f>-IF(F50&lt;=B33,0,B32*(1+F52)*B31)</f>
        <v>-33718.853470660397</v>
      </c>
      <c r="G64" s="241">
        <f>-IF(G50&lt;=B33,0,B32*(1+G52)*B31)</f>
        <v>-35135.045316428135</v>
      </c>
      <c r="H64" s="241">
        <f>-IF(H50&lt;=B33,0,B32*(1+H52)*B31)</f>
        <v>-36610.717219718121</v>
      </c>
      <c r="I64" s="241">
        <f>-IF(I50&lt;=B33,0,B32*(1+I52)*B31)</f>
        <v>-38148.36734294628</v>
      </c>
      <c r="J64" s="241">
        <f>-IF(J50&lt;=B33,0,B32*(1+J52)*B31)</f>
        <v>-39750.598771350029</v>
      </c>
      <c r="K64" s="241">
        <f>-IF(K50&lt;=B33,0,B32*(1+K52)*B31)</f>
        <v>-41420.123919746729</v>
      </c>
      <c r="L64" s="241">
        <f>-IF(L50&lt;=B33,0,B32*(1+L52)*B31)</f>
        <v>-43159.7691243761</v>
      </c>
      <c r="M64" s="241">
        <f>-IF(M50&lt;=B33,0,B32*(1+M52)*B31)</f>
        <v>-44972.479427599894</v>
      </c>
      <c r="N64" s="241">
        <f>-IF(N50&lt;=B33,0,B32*(1+N52)*B31)</f>
        <v>-46861.323563559097</v>
      </c>
      <c r="O64" s="241">
        <f>-IF(O50&lt;=B33,0,B32*(1+O52)*B31)</f>
        <v>-48829.499153228579</v>
      </c>
      <c r="P64" s="241">
        <f>-IF(P50&lt;=B33,0,B32*(1+P52)*B31)</f>
        <v>-50880.338117664178</v>
      </c>
      <c r="Q64" s="241">
        <f>-IF(Q50&lt;=B33,0,B32*(1+Q52)*B31)</f>
        <v>-53017.312318606077</v>
      </c>
      <c r="R64" s="241">
        <f>-IF(R50&lt;=B33,0,B32*(1+R52)*B31)</f>
        <v>-55244.039435987535</v>
      </c>
      <c r="S64" s="241">
        <f>-IF(S50&lt;=B33,0,B32*(1+S52)*B31)</f>
        <v>-57564.289092299019</v>
      </c>
      <c r="T64" s="241">
        <f>-IF(T50&lt;=B33,0,B32*(1+T52)*B31)</f>
        <v>-59981.989234175584</v>
      </c>
      <c r="U64" s="241">
        <f>-IF(U50&lt;=B33,0,B32*(1+U52)*B31)</f>
        <v>-62501.232782010964</v>
      </c>
      <c r="V64" s="241">
        <f>-IF(V50&lt;=B33,0,B32*(1+V52)*B31)</f>
        <v>-65126.284558855426</v>
      </c>
      <c r="W64" s="241">
        <f>-IF(W50&lt;=B33,0,B32*(1+W52)*B31)</f>
        <v>-67861.588510327361</v>
      </c>
      <c r="X64" s="241">
        <f>-IF(X50&lt;=B33,0,B32*(1+X52)*B31)</f>
        <v>-70711.775227761114</v>
      </c>
      <c r="Y64" s="241">
        <f>-IF(Y50&lt;=B33,0,B32*(1+Y52)*B31)</f>
        <v>-73681.669787327075</v>
      </c>
    </row>
    <row r="65" spans="1:25">
      <c r="A65" s="243" t="str">
        <f>A35</f>
        <v>Прочие расходы при эксплуатации объекта, руб. без НДС</v>
      </c>
      <c r="B65" s="241"/>
      <c r="C65" s="241">
        <f>-IF(C50&lt;=B36,0,B35*(1+C52)*B31)</f>
        <v>-2680.1855100000002</v>
      </c>
      <c r="D65" s="241">
        <f>-IF(D50&lt;=B36,0,B35*(1+D52)*B31)</f>
        <v>-2792.7533014200003</v>
      </c>
      <c r="E65" s="241">
        <f>-IF(E50&lt;=B36,0,B35*(1+E52)*B31)</f>
        <v>-2910.0489400796405</v>
      </c>
      <c r="F65" s="241">
        <f>-IF(F50&lt;=B36,0,B35*(1+F52)*B31)</f>
        <v>-3032.2709955629853</v>
      </c>
      <c r="G65" s="241">
        <f>-IF(G50&lt;=B36,0,B35*(1+G52)*B31)</f>
        <v>-3159.6263773766304</v>
      </c>
      <c r="H65" s="241">
        <f>-IF(H50&lt;=B36,0,B35*(1+H52)*B31)</f>
        <v>-3292.3306852264495</v>
      </c>
      <c r="I65" s="241">
        <f>-IF(I50&lt;=B36,0,B35*(1+I52)*B31)</f>
        <v>-3430.6085740059602</v>
      </c>
      <c r="J65" s="241">
        <f>-IF(J50&lt;=B36,0,B35*(1+J52)*B31)</f>
        <v>-3574.694134114211</v>
      </c>
      <c r="K65" s="241">
        <f>-IF(K50&lt;=B36,0,B35*(1+K52)*B31)</f>
        <v>-3724.831287747008</v>
      </c>
      <c r="L65" s="241">
        <f>-IF(L50&lt;=B36,0,B35*(1+L52)*B31)</f>
        <v>-3881.2742018323829</v>
      </c>
      <c r="M65" s="241">
        <f>-IF(M50&lt;=B36,0,B35*(1+M52)*B31)</f>
        <v>-4044.2877183093428</v>
      </c>
      <c r="N65" s="241">
        <f>-IF(N50&lt;=B36,0,B35*(1+N52)*B31)</f>
        <v>-4214.1478024783355</v>
      </c>
      <c r="O65" s="241">
        <f>-IF(O50&lt;=B36,0,B35*(1+O52)*B31)</f>
        <v>-4391.142010182426</v>
      </c>
      <c r="P65" s="241">
        <f>-IF(P50&lt;=B36,0,B35*(1+P52)*B31)</f>
        <v>-4575.5699746100881</v>
      </c>
      <c r="Q65" s="241">
        <f>-IF(Q50&lt;=B36,0,B35*(1+Q52)*B31)</f>
        <v>-4767.7439135437116</v>
      </c>
      <c r="R65" s="241">
        <f>-IF(R50&lt;=B36,0,B35*(1+R52)*B31)</f>
        <v>-4967.9891579125479</v>
      </c>
      <c r="S65" s="241">
        <f>-IF(S50&lt;=B36,0,B35*(1+S52)*B31)</f>
        <v>-5176.6447025448761</v>
      </c>
      <c r="T65" s="241">
        <f>-IF(T50&lt;=B36,0,B35*(1+T52)*B31)</f>
        <v>-5394.0637800517607</v>
      </c>
      <c r="U65" s="241">
        <f>-IF(U50&lt;=B36,0,B35*(1+U52)*B31)</f>
        <v>-5620.614458813935</v>
      </c>
      <c r="V65" s="241">
        <f>-IF(V50&lt;=B36,0,B35*(1+V52)*B31)</f>
        <v>-5856.6802660841204</v>
      </c>
      <c r="W65" s="241">
        <f>-IF(W50&lt;=B36,0,B35*(1+W52)*B31)</f>
        <v>-6102.6608372596538</v>
      </c>
      <c r="X65" s="241">
        <f>-IF(X50&lt;=B36,0,B35*(1+X52)*B31)</f>
        <v>-6358.9725924245604</v>
      </c>
      <c r="Y65" s="241">
        <f>-IF(Y50&lt;=B36,0,B35*(1+Y52)*B31)</f>
        <v>-6626.0494413063916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-142475.14285714287</v>
      </c>
      <c r="D69" s="241">
        <f>-((B28+B29)*B31+(B28+B29)*B31+SUM(B71:D71))/2*2.2%</f>
        <v>-140410.28571428574</v>
      </c>
      <c r="E69" s="241">
        <f>-((B28+B29)*B31+(B28+B29)*B31+SUM(B71:E71))/2*2.2%</f>
        <v>-138345.42857142858</v>
      </c>
      <c r="F69" s="241">
        <f>-((B28+B29)*B31+(B28+B29)*B31+SUM(B71:F71))/2*2.2%</f>
        <v>-136280.57142857142</v>
      </c>
      <c r="G69" s="241">
        <f>-((B28+B29)*B31+(B28+B29)*B31+SUM(B71:G71))/2*2.2%</f>
        <v>-134215.71428571429</v>
      </c>
      <c r="H69" s="241">
        <f>-((B28+B29)*B31+(B28+B29)*B31+SUM(B71:H71))/2*2.2%</f>
        <v>-132150.85714285716</v>
      </c>
      <c r="I69" s="241">
        <f>-((B28+B29)*B31+(B28+B29)*B31+SUM(B71:I71))/2*2.2%</f>
        <v>-130086.00000000001</v>
      </c>
      <c r="J69" s="241">
        <f>-((B28+B29)*B31+(B28+B29)*B31+SUM(B71:J71))/2*2.2%</f>
        <v>-128021.14285714287</v>
      </c>
      <c r="K69" s="241">
        <f>-((B28+B29)*B31+(B28+B29)*B31+SUM(B71:K71))/2*2.2%</f>
        <v>-125956.28571428574</v>
      </c>
      <c r="L69" s="241">
        <f>-((B28+B29)*B31+(B28+B29)*B31+SUM(B71:L71))/2*2.2%</f>
        <v>-123891.42857142859</v>
      </c>
      <c r="M69" s="241">
        <f>-((B28+B29)*B31+(B28+B29)*B31+SUM(B71:M71))/2*2.2%</f>
        <v>-121826.57142857145</v>
      </c>
      <c r="N69" s="241">
        <f>-((B28+B29)*B31+(B28+B29)*B31+SUM(B71:N71))/2*2.2%</f>
        <v>-119761.71428571429</v>
      </c>
      <c r="O69" s="241">
        <f>-((B28+B29)*B31+(B28+B29)*B31+SUM(B71:O71))/2*2.2%</f>
        <v>-117696.85714285714</v>
      </c>
      <c r="P69" s="241">
        <f>-((B28+B29)*B31+(B28+B29)*B31+SUM(B71:P71))/2*2.2%</f>
        <v>-115632.00000000001</v>
      </c>
      <c r="Q69" s="241">
        <f>-((B28+B29)*B31+(B28+B29)*B31+SUM(B71:Q71))/2*2.2%</f>
        <v>-113567.14285714286</v>
      </c>
      <c r="R69" s="241">
        <f>-((B28+B29)*B31+(B28+B29)*B31+SUM(B71:R71))/2*2.2%</f>
        <v>-111502.28571428571</v>
      </c>
      <c r="S69" s="241">
        <f>-((B28+B29)*B31+(B28+B29)*B31+SUM(B71:S71))/2*2.2%</f>
        <v>-109437.42857142857</v>
      </c>
      <c r="T69" s="241">
        <f>-((B28+B29)*B31+(B28+B29)*B31+SUM(B71:T71))/2*2.2%</f>
        <v>-107372.57142857143</v>
      </c>
      <c r="U69" s="241">
        <f>-((B28+B29)*B31+(B28+B29)*B31+SUM(B71:U71))/2*2.2%</f>
        <v>-105307.71428571429</v>
      </c>
      <c r="V69" s="241">
        <f>-((B28+B29)*B31+(B28+B29)*B31+SUM(B71:V71))/2*2.2%</f>
        <v>-103242.85714285713</v>
      </c>
      <c r="W69" s="241">
        <f>-((B28+B29)*B31+(B28+B29)*B31+SUM(B71:W71))/2*2.2%</f>
        <v>-101177.99999999999</v>
      </c>
      <c r="X69" s="241">
        <f>-((B28+B29)*B31+(B28+B29)*B31+SUM(B71:X71))/2*2.2%</f>
        <v>-99113.142857142855</v>
      </c>
      <c r="Y69" s="241">
        <f>-((B28+B29)*B31+(B28+B29)*B31+SUM(B71:Y71))/2*2.2%</f>
        <v>-97048.285714285696</v>
      </c>
    </row>
    <row r="70" spans="1:25">
      <c r="A70" s="242" t="s">
        <v>568</v>
      </c>
      <c r="B70" s="245"/>
      <c r="C70" s="245">
        <f>C62+C63</f>
        <v>672571.00876165717</v>
      </c>
      <c r="D70" s="245">
        <f t="shared" ref="D70:Y70" si="6">D62+D63</f>
        <v>708867.80427250382</v>
      </c>
      <c r="E70" s="245">
        <f t="shared" si="6"/>
        <v>746602.34119480615</v>
      </c>
      <c r="F70" s="245">
        <f t="shared" si="6"/>
        <v>785835.00466784532</v>
      </c>
      <c r="G70" s="245">
        <f t="shared" si="6"/>
        <v>826628.71600675187</v>
      </c>
      <c r="H70" s="245">
        <f t="shared" si="6"/>
        <v>869049.0392218926</v>
      </c>
      <c r="I70" s="245">
        <f t="shared" si="6"/>
        <v>913164.29201206926</v>
      </c>
      <c r="J70" s="245">
        <f t="shared" si="6"/>
        <v>959045.66141943319</v>
      </c>
      <c r="K70" s="245">
        <f t="shared" si="6"/>
        <v>1006767.3243419065</v>
      </c>
      <c r="L70" s="245">
        <f t="shared" si="6"/>
        <v>1056406.5731071238</v>
      </c>
      <c r="M70" s="245">
        <f t="shared" si="6"/>
        <v>1108043.9463204802</v>
      </c>
      <c r="N70" s="245">
        <f t="shared" si="6"/>
        <v>1161763.3652087976</v>
      </c>
      <c r="O70" s="245">
        <f t="shared" si="6"/>
        <v>1217652.2756904243</v>
      </c>
      <c r="P70" s="245">
        <f t="shared" si="6"/>
        <v>1275801.7964122791</v>
      </c>
      <c r="Q70" s="245">
        <f t="shared" si="6"/>
        <v>1336306.8730044521</v>
      </c>
      <c r="R70" s="245">
        <f t="shared" si="6"/>
        <v>1399266.4388134964</v>
      </c>
      <c r="S70" s="245">
        <f t="shared" si="6"/>
        <v>1464783.5823865205</v>
      </c>
      <c r="T70" s="245">
        <f t="shared" si="6"/>
        <v>1532965.7219896114</v>
      </c>
      <c r="U70" s="245">
        <f t="shared" si="6"/>
        <v>1603924.7874560321</v>
      </c>
      <c r="V70" s="245">
        <f t="shared" si="6"/>
        <v>1677777.4096720428</v>
      </c>
      <c r="W70" s="245">
        <f t="shared" si="6"/>
        <v>1754645.1180211259</v>
      </c>
      <c r="X70" s="245">
        <f t="shared" si="6"/>
        <v>1834654.5461208704</v>
      </c>
      <c r="Y70" s="245">
        <f t="shared" si="6"/>
        <v>1917937.646200804</v>
      </c>
    </row>
    <row r="71" spans="1:25">
      <c r="A71" s="243" t="s">
        <v>317</v>
      </c>
      <c r="B71" s="241"/>
      <c r="C71" s="241">
        <f>IF(B28-ABS(SUM(B71:B71))&gt;0,-B28/B30,0)</f>
        <v>-187714.28571428571</v>
      </c>
      <c r="D71" s="241">
        <f>IF(B28-ABS(SUM(B71:C71))&gt;0,-B28/B30,0)</f>
        <v>-187714.28571428571</v>
      </c>
      <c r="E71" s="241">
        <f>IF(B28-ABS(SUM(B71:D71))&gt;0,-B28/B30,0)</f>
        <v>-187714.28571428571</v>
      </c>
      <c r="F71" s="241">
        <f>IF(B28-ABS(SUM(B71:E71))&gt;0,-B28/B30,0)</f>
        <v>-187714.28571428571</v>
      </c>
      <c r="G71" s="241">
        <f>IF(B28-ABS(SUM(B71:F71))&gt;0,-B28/B30,0)</f>
        <v>-187714.28571428571</v>
      </c>
      <c r="H71" s="241">
        <f>IF(B28-ABS(SUM(B71:G71))&gt;0,-B28/B30,0)</f>
        <v>-187714.28571428571</v>
      </c>
      <c r="I71" s="241">
        <f>IF(B28-ABS(SUM(B71:H71))&gt;0,-B28/B30,0)</f>
        <v>-187714.28571428571</v>
      </c>
      <c r="J71" s="241">
        <f>IF(B28-ABS(SUM(B71:I71))&gt;0,-B28/B30,0)</f>
        <v>-187714.28571428571</v>
      </c>
      <c r="K71" s="241">
        <f>IF(B28-ABS(SUM(B71:J71))&gt;0,-B28/B30,0)</f>
        <v>-187714.28571428571</v>
      </c>
      <c r="L71" s="241">
        <f>IF(B28-ABS(SUM(B71:K71))&gt;0,-B28/B30,0)</f>
        <v>-187714.28571428571</v>
      </c>
      <c r="M71" s="241">
        <f>IF(B28-ABS(SUM(B71:L71))&gt;0,-B28/B30,0)</f>
        <v>-187714.28571428571</v>
      </c>
      <c r="N71" s="241">
        <f>IF(B28-ABS(SUM(B71:M71))&gt;0,-B28/B30,0)</f>
        <v>-187714.28571428571</v>
      </c>
      <c r="O71" s="241">
        <f>IF(B28-ABS(SUM(B71:N71))&gt;0,-B28/B30,0)</f>
        <v>-187714.28571428571</v>
      </c>
      <c r="P71" s="241">
        <f>IF(B28-ABS(SUM(B71:O71))&gt;0,-B28/B30,0)</f>
        <v>-187714.28571428571</v>
      </c>
      <c r="Q71" s="241">
        <f>IF(B28-ABS(SUM(B71:P71))&gt;0,-B28/B30,0)</f>
        <v>-187714.28571428571</v>
      </c>
      <c r="R71" s="241">
        <f>IF(B28-ABS(SUM(B71:Q71))&gt;0,-B28/B30,0)</f>
        <v>-187714.28571428571</v>
      </c>
      <c r="S71" s="241">
        <f>IF(B28-ABS(SUM(B71:R71))&gt;0,-B28/B30,0)</f>
        <v>-187714.28571428571</v>
      </c>
      <c r="T71" s="241">
        <f>IF(B28-ABS(SUM(B71:S71))&gt;0,-B28/B30,0)</f>
        <v>-187714.28571428571</v>
      </c>
      <c r="U71" s="241">
        <f>IF(B28-ABS(SUM(B71:T71))&gt;0,-B28/B30,0)</f>
        <v>-187714.28571428571</v>
      </c>
      <c r="V71" s="241">
        <f>IF(B28-ABS(SUM(B71:U71))&gt;0,-B28/B30,0)</f>
        <v>-187714.28571428571</v>
      </c>
      <c r="W71" s="241">
        <f>IF(B28-ABS(SUM(B71:V71))&gt;0,-B28/B30,0)</f>
        <v>-187714.28571428571</v>
      </c>
      <c r="X71" s="241">
        <f>IF(B28-ABS(SUM(B71:W71))&gt;0,-B28/B30,0)</f>
        <v>-187714.28571428571</v>
      </c>
      <c r="Y71" s="241">
        <f>IF(B28-ABS(SUM(B71:X71))&gt;0,-B28/B30,0)</f>
        <v>-187714.28571428571</v>
      </c>
    </row>
    <row r="72" spans="1:25">
      <c r="A72" s="242" t="s">
        <v>569</v>
      </c>
      <c r="B72" s="245"/>
      <c r="C72" s="245">
        <f>C70+C71</f>
        <v>484856.72304737149</v>
      </c>
      <c r="D72" s="245">
        <f t="shared" ref="D72:Y72" si="7">D70+D71</f>
        <v>521153.51855821814</v>
      </c>
      <c r="E72" s="245">
        <f t="shared" si="7"/>
        <v>558888.05548052047</v>
      </c>
      <c r="F72" s="245">
        <f t="shared" si="7"/>
        <v>598120.71895355964</v>
      </c>
      <c r="G72" s="245">
        <f t="shared" si="7"/>
        <v>638914.43029246619</v>
      </c>
      <c r="H72" s="245">
        <f t="shared" si="7"/>
        <v>681334.75350760692</v>
      </c>
      <c r="I72" s="245">
        <f t="shared" si="7"/>
        <v>725450.00629778358</v>
      </c>
      <c r="J72" s="245">
        <f t="shared" si="7"/>
        <v>771331.37570514751</v>
      </c>
      <c r="K72" s="245">
        <f t="shared" si="7"/>
        <v>819053.03862762079</v>
      </c>
      <c r="L72" s="245">
        <f t="shared" si="7"/>
        <v>868692.28739283816</v>
      </c>
      <c r="M72" s="245">
        <f t="shared" si="7"/>
        <v>920329.66060619452</v>
      </c>
      <c r="N72" s="245">
        <f t="shared" si="7"/>
        <v>974049.07949451194</v>
      </c>
      <c r="O72" s="245">
        <f t="shared" si="7"/>
        <v>1029937.9899761386</v>
      </c>
      <c r="P72" s="245">
        <f t="shared" si="7"/>
        <v>1088087.5106979934</v>
      </c>
      <c r="Q72" s="245">
        <f t="shared" si="7"/>
        <v>1148592.5872901664</v>
      </c>
      <c r="R72" s="245">
        <f t="shared" si="7"/>
        <v>1211552.1530992107</v>
      </c>
      <c r="S72" s="245">
        <f t="shared" si="7"/>
        <v>1277069.2966722348</v>
      </c>
      <c r="T72" s="245">
        <f t="shared" si="7"/>
        <v>1345251.4362753257</v>
      </c>
      <c r="U72" s="245">
        <f t="shared" si="7"/>
        <v>1416210.5017417464</v>
      </c>
      <c r="V72" s="245">
        <f t="shared" si="7"/>
        <v>1490063.1239577571</v>
      </c>
      <c r="W72" s="245">
        <f t="shared" si="7"/>
        <v>1566930.8323068402</v>
      </c>
      <c r="X72" s="245">
        <f t="shared" si="7"/>
        <v>1646940.2604065847</v>
      </c>
      <c r="Y72" s="245">
        <f t="shared" si="7"/>
        <v>1730223.3604865184</v>
      </c>
    </row>
    <row r="73" spans="1:25">
      <c r="A73" s="243" t="s">
        <v>316</v>
      </c>
      <c r="B73" s="241">
        <f>-B59</f>
        <v>-149642.66609137529</v>
      </c>
      <c r="C73" s="241">
        <f>-C59</f>
        <v>-88314.748393557733</v>
      </c>
      <c r="D73" s="241">
        <f t="shared" ref="D73:Y73" si="8">-D59</f>
        <v>-30944.122451871506</v>
      </c>
      <c r="E73" s="241">
        <f t="shared" si="8"/>
        <v>-19477.489956043799</v>
      </c>
      <c r="F73" s="241">
        <f t="shared" si="8"/>
        <v>-18828.240290842339</v>
      </c>
      <c r="G73" s="241">
        <f t="shared" si="8"/>
        <v>-17529.74096043942</v>
      </c>
      <c r="H73" s="241">
        <f t="shared" si="8"/>
        <v>-16231.2416300365</v>
      </c>
      <c r="I73" s="241">
        <f t="shared" si="8"/>
        <v>-14932.742299633581</v>
      </c>
      <c r="J73" s="241">
        <f t="shared" si="8"/>
        <v>-13634.242969230661</v>
      </c>
      <c r="K73" s="241">
        <f t="shared" si="8"/>
        <v>-12335.743638827742</v>
      </c>
      <c r="L73" s="241">
        <f t="shared" si="8"/>
        <v>-11037.244308424823</v>
      </c>
      <c r="M73" s="241">
        <f t="shared" si="8"/>
        <v>-9738.7449780219031</v>
      </c>
      <c r="N73" s="241">
        <f t="shared" si="8"/>
        <v>-8440.2456476189836</v>
      </c>
      <c r="O73" s="241">
        <f t="shared" si="8"/>
        <v>-7141.7463172160642</v>
      </c>
      <c r="P73" s="241">
        <f t="shared" si="8"/>
        <v>-5843.2469868131448</v>
      </c>
      <c r="Q73" s="241">
        <f t="shared" si="8"/>
        <v>-4544.7476564102253</v>
      </c>
      <c r="R73" s="241">
        <f t="shared" si="8"/>
        <v>-3246.248326007305</v>
      </c>
      <c r="S73" s="241">
        <f t="shared" si="8"/>
        <v>-1947.7489956043853</v>
      </c>
      <c r="T73" s="241">
        <f t="shared" si="8"/>
        <v>-649.2496652014654</v>
      </c>
      <c r="U73" s="241">
        <f t="shared" si="8"/>
        <v>649.24966520145449</v>
      </c>
      <c r="V73" s="241">
        <f t="shared" si="8"/>
        <v>0</v>
      </c>
      <c r="W73" s="241">
        <f t="shared" si="8"/>
        <v>0</v>
      </c>
      <c r="X73" s="241">
        <f t="shared" si="8"/>
        <v>0</v>
      </c>
      <c r="Y73" s="241">
        <f t="shared" si="8"/>
        <v>0</v>
      </c>
    </row>
    <row r="74" spans="1:25">
      <c r="A74" s="242" t="s">
        <v>320</v>
      </c>
      <c r="B74" s="245"/>
      <c r="C74" s="245">
        <f>C72+C73</f>
        <v>396541.97465381376</v>
      </c>
      <c r="D74" s="245">
        <f t="shared" ref="D74:Y74" si="9">D72+D73</f>
        <v>490209.39610634663</v>
      </c>
      <c r="E74" s="245">
        <f t="shared" si="9"/>
        <v>539410.5655244767</v>
      </c>
      <c r="F74" s="245">
        <f t="shared" si="9"/>
        <v>579292.47866271727</v>
      </c>
      <c r="G74" s="245">
        <f t="shared" si="9"/>
        <v>621384.68933202676</v>
      </c>
      <c r="H74" s="245">
        <f t="shared" si="9"/>
        <v>665103.51187757042</v>
      </c>
      <c r="I74" s="245">
        <f t="shared" si="9"/>
        <v>710517.26399815001</v>
      </c>
      <c r="J74" s="245">
        <f t="shared" si="9"/>
        <v>757697.13273591688</v>
      </c>
      <c r="K74" s="245">
        <f t="shared" si="9"/>
        <v>806717.29498879309</v>
      </c>
      <c r="L74" s="245">
        <f t="shared" si="9"/>
        <v>857655.04308441328</v>
      </c>
      <c r="M74" s="245">
        <f t="shared" si="9"/>
        <v>910590.91562817257</v>
      </c>
      <c r="N74" s="245">
        <f t="shared" si="9"/>
        <v>965608.83384689293</v>
      </c>
      <c r="O74" s="245">
        <f t="shared" si="9"/>
        <v>1022796.2436589225</v>
      </c>
      <c r="P74" s="245">
        <f t="shared" si="9"/>
        <v>1082244.2637111803</v>
      </c>
      <c r="Q74" s="245">
        <f t="shared" si="9"/>
        <v>1144047.8396337561</v>
      </c>
      <c r="R74" s="245">
        <f t="shared" si="9"/>
        <v>1208305.9047732034</v>
      </c>
      <c r="S74" s="245">
        <f t="shared" si="9"/>
        <v>1275121.5476766303</v>
      </c>
      <c r="T74" s="245">
        <f t="shared" si="9"/>
        <v>1344602.1866101243</v>
      </c>
      <c r="U74" s="245">
        <f t="shared" si="9"/>
        <v>1416859.7514069478</v>
      </c>
      <c r="V74" s="245">
        <f t="shared" si="9"/>
        <v>1490063.1239577571</v>
      </c>
      <c r="W74" s="245">
        <f t="shared" si="9"/>
        <v>1566930.8323068402</v>
      </c>
      <c r="X74" s="245">
        <f t="shared" si="9"/>
        <v>1646940.2604065847</v>
      </c>
      <c r="Y74" s="245">
        <f t="shared" si="9"/>
        <v>1730223.3604865184</v>
      </c>
    </row>
    <row r="75" spans="1:25">
      <c r="A75" s="243" t="s">
        <v>315</v>
      </c>
      <c r="B75" s="241"/>
      <c r="C75" s="241">
        <f>-C74*B39</f>
        <v>-79308.394930762763</v>
      </c>
      <c r="D75" s="241">
        <f>-D74*B39</f>
        <v>-98041.879221269337</v>
      </c>
      <c r="E75" s="241">
        <f>-E74*B39</f>
        <v>-107882.11310489534</v>
      </c>
      <c r="F75" s="241">
        <f>-F74*B39</f>
        <v>-115858.49573254347</v>
      </c>
      <c r="G75" s="241">
        <f>-G74*B39</f>
        <v>-124276.93786640535</v>
      </c>
      <c r="H75" s="241">
        <f>-H74*B39</f>
        <v>-133020.70237551408</v>
      </c>
      <c r="I75" s="241">
        <f>-I74*B39</f>
        <v>-142103.45279963</v>
      </c>
      <c r="J75" s="241">
        <f>-J74*B39</f>
        <v>-151539.42654718339</v>
      </c>
      <c r="K75" s="241">
        <f>-K74*B39</f>
        <v>-161343.45899775863</v>
      </c>
      <c r="L75" s="241">
        <f>-L74*B39</f>
        <v>-171531.00861688267</v>
      </c>
      <c r="M75" s="241">
        <f>-M74*B39</f>
        <v>-182118.18312563453</v>
      </c>
      <c r="N75" s="241">
        <f>-N74*B39</f>
        <v>-193121.76676937859</v>
      </c>
      <c r="O75" s="241">
        <f>-O74*B39</f>
        <v>-204559.24873178452</v>
      </c>
      <c r="P75" s="241">
        <f>-P74*B39</f>
        <v>-216448.85274223608</v>
      </c>
      <c r="Q75" s="241">
        <f>-Q74*B39</f>
        <v>-228809.56792675122</v>
      </c>
      <c r="R75" s="241">
        <f>-R74*B39</f>
        <v>-241661.1809546407</v>
      </c>
      <c r="S75" s="241">
        <f>-S74*B39</f>
        <v>-255024.30953532609</v>
      </c>
      <c r="T75" s="241">
        <f>-T74*B39</f>
        <v>-268920.4373220249</v>
      </c>
      <c r="U75" s="241">
        <f>-U74*B39</f>
        <v>-283371.95028138958</v>
      </c>
      <c r="V75" s="241">
        <f>-V74*B39</f>
        <v>-298012.62479155144</v>
      </c>
      <c r="W75" s="241">
        <f>-W74*B39</f>
        <v>-313386.16646136803</v>
      </c>
      <c r="X75" s="241">
        <f>-X74*B39</f>
        <v>-329388.05208131694</v>
      </c>
      <c r="Y75" s="241">
        <f>-Y74*B39</f>
        <v>-346044.67209730367</v>
      </c>
    </row>
    <row r="76" spans="1:25" ht="16.5" thickBot="1">
      <c r="A76" s="316" t="s">
        <v>319</v>
      </c>
      <c r="B76" s="317"/>
      <c r="C76" s="317">
        <f>C74+C75</f>
        <v>317233.57972305099</v>
      </c>
      <c r="D76" s="317">
        <f t="shared" ref="D76:Y76" si="10">D74+D75</f>
        <v>392167.51688507729</v>
      </c>
      <c r="E76" s="317">
        <f t="shared" si="10"/>
        <v>431528.45241958136</v>
      </c>
      <c r="F76" s="317">
        <f t="shared" si="10"/>
        <v>463433.98293017381</v>
      </c>
      <c r="G76" s="317">
        <f t="shared" si="10"/>
        <v>497107.7514656214</v>
      </c>
      <c r="H76" s="317">
        <f t="shared" si="10"/>
        <v>532082.80950205633</v>
      </c>
      <c r="I76" s="317">
        <f t="shared" si="10"/>
        <v>568413.81119852001</v>
      </c>
      <c r="J76" s="317">
        <f t="shared" si="10"/>
        <v>606157.70618873346</v>
      </c>
      <c r="K76" s="317">
        <f t="shared" si="10"/>
        <v>645373.83599103452</v>
      </c>
      <c r="L76" s="317">
        <f t="shared" si="10"/>
        <v>686124.03446753067</v>
      </c>
      <c r="M76" s="317">
        <f t="shared" si="10"/>
        <v>728472.73250253801</v>
      </c>
      <c r="N76" s="317">
        <f t="shared" si="10"/>
        <v>772487.06707751437</v>
      </c>
      <c r="O76" s="317">
        <f t="shared" si="10"/>
        <v>818236.99492713797</v>
      </c>
      <c r="P76" s="317">
        <f t="shared" si="10"/>
        <v>865795.4109689442</v>
      </c>
      <c r="Q76" s="317">
        <f t="shared" si="10"/>
        <v>915238.27170700487</v>
      </c>
      <c r="R76" s="317">
        <f t="shared" si="10"/>
        <v>966644.72381856269</v>
      </c>
      <c r="S76" s="317">
        <f t="shared" si="10"/>
        <v>1020097.2381413042</v>
      </c>
      <c r="T76" s="317">
        <f t="shared" si="10"/>
        <v>1075681.7492880994</v>
      </c>
      <c r="U76" s="317">
        <f t="shared" si="10"/>
        <v>1133487.8011255583</v>
      </c>
      <c r="V76" s="317">
        <f t="shared" si="10"/>
        <v>1192050.4991662058</v>
      </c>
      <c r="W76" s="317">
        <f t="shared" si="10"/>
        <v>1253544.6658454721</v>
      </c>
      <c r="X76" s="317">
        <f t="shared" si="10"/>
        <v>1317552.2083252678</v>
      </c>
      <c r="Y76" s="317">
        <f t="shared" si="10"/>
        <v>1384178.6883892147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484856.72304737149</v>
      </c>
      <c r="D79" s="245">
        <f t="shared" si="12"/>
        <v>521153.51855821814</v>
      </c>
      <c r="E79" s="245">
        <f t="shared" si="12"/>
        <v>558888.05548052047</v>
      </c>
      <c r="F79" s="245">
        <f t="shared" si="12"/>
        <v>598120.71895355964</v>
      </c>
      <c r="G79" s="245">
        <f t="shared" si="12"/>
        <v>638914.43029246619</v>
      </c>
      <c r="H79" s="245">
        <f t="shared" si="12"/>
        <v>681334.75350760692</v>
      </c>
      <c r="I79" s="245">
        <f t="shared" si="12"/>
        <v>725450.00629778358</v>
      </c>
      <c r="J79" s="245">
        <f t="shared" si="12"/>
        <v>771331.37570514751</v>
      </c>
      <c r="K79" s="245">
        <f t="shared" si="12"/>
        <v>819053.03862762079</v>
      </c>
      <c r="L79" s="245">
        <f t="shared" si="12"/>
        <v>868692.28739283816</v>
      </c>
      <c r="M79" s="245">
        <f t="shared" si="12"/>
        <v>920329.66060619452</v>
      </c>
      <c r="N79" s="245">
        <f t="shared" si="12"/>
        <v>974049.07949451194</v>
      </c>
      <c r="O79" s="245">
        <f t="shared" si="12"/>
        <v>1029937.9899761386</v>
      </c>
      <c r="P79" s="245">
        <f t="shared" si="12"/>
        <v>1088087.5106979934</v>
      </c>
      <c r="Q79" s="245">
        <f t="shared" si="12"/>
        <v>1148592.5872901664</v>
      </c>
      <c r="R79" s="245">
        <f t="shared" si="12"/>
        <v>1211552.1530992107</v>
      </c>
      <c r="S79" s="245">
        <f t="shared" si="12"/>
        <v>1277069.2966722348</v>
      </c>
      <c r="T79" s="245">
        <f t="shared" si="12"/>
        <v>1345251.4362753257</v>
      </c>
      <c r="U79" s="245">
        <f t="shared" si="12"/>
        <v>1416210.5017417464</v>
      </c>
      <c r="V79" s="245">
        <f t="shared" si="12"/>
        <v>1490063.1239577571</v>
      </c>
      <c r="W79" s="245">
        <f t="shared" si="12"/>
        <v>1566930.8323068402</v>
      </c>
      <c r="X79" s="245">
        <f t="shared" si="12"/>
        <v>1646940.2604065847</v>
      </c>
      <c r="Y79" s="245">
        <f t="shared" si="12"/>
        <v>1730223.3604865184</v>
      </c>
    </row>
    <row r="80" spans="1:25">
      <c r="A80" s="243" t="s">
        <v>317</v>
      </c>
      <c r="B80" s="241">
        <f t="shared" ref="B80:Y80" si="13">-B71</f>
        <v>0</v>
      </c>
      <c r="C80" s="241">
        <f>-C71</f>
        <v>187714.28571428571</v>
      </c>
      <c r="D80" s="241">
        <f>-D71</f>
        <v>187714.28571428571</v>
      </c>
      <c r="E80" s="241">
        <f t="shared" si="13"/>
        <v>187714.28571428571</v>
      </c>
      <c r="F80" s="241">
        <f t="shared" si="13"/>
        <v>187714.28571428571</v>
      </c>
      <c r="G80" s="241">
        <f t="shared" si="13"/>
        <v>187714.28571428571</v>
      </c>
      <c r="H80" s="241">
        <f t="shared" si="13"/>
        <v>187714.28571428571</v>
      </c>
      <c r="I80" s="241">
        <f t="shared" si="13"/>
        <v>187714.28571428571</v>
      </c>
      <c r="J80" s="241">
        <f t="shared" si="13"/>
        <v>187714.28571428571</v>
      </c>
      <c r="K80" s="241">
        <f t="shared" si="13"/>
        <v>187714.28571428571</v>
      </c>
      <c r="L80" s="241">
        <f t="shared" si="13"/>
        <v>187714.28571428571</v>
      </c>
      <c r="M80" s="241">
        <f t="shared" si="13"/>
        <v>187714.28571428571</v>
      </c>
      <c r="N80" s="241">
        <f t="shared" si="13"/>
        <v>187714.28571428571</v>
      </c>
      <c r="O80" s="241">
        <f t="shared" si="13"/>
        <v>187714.28571428571</v>
      </c>
      <c r="P80" s="241">
        <f t="shared" si="13"/>
        <v>187714.28571428571</v>
      </c>
      <c r="Q80" s="241">
        <f t="shared" si="13"/>
        <v>187714.28571428571</v>
      </c>
      <c r="R80" s="241">
        <f t="shared" si="13"/>
        <v>187714.28571428571</v>
      </c>
      <c r="S80" s="241">
        <f t="shared" si="13"/>
        <v>187714.28571428571</v>
      </c>
      <c r="T80" s="241">
        <f t="shared" si="13"/>
        <v>187714.28571428571</v>
      </c>
      <c r="U80" s="241">
        <f t="shared" si="13"/>
        <v>187714.28571428571</v>
      </c>
      <c r="V80" s="241">
        <f t="shared" si="13"/>
        <v>187714.28571428571</v>
      </c>
      <c r="W80" s="241">
        <f t="shared" si="13"/>
        <v>187714.28571428571</v>
      </c>
      <c r="X80" s="241">
        <f t="shared" si="13"/>
        <v>187714.28571428571</v>
      </c>
      <c r="Y80" s="241">
        <f t="shared" si="13"/>
        <v>187714.28571428571</v>
      </c>
    </row>
    <row r="81" spans="1:25">
      <c r="A81" s="243" t="s">
        <v>316</v>
      </c>
      <c r="B81" s="241">
        <f t="shared" ref="B81:Y81" si="14">B73</f>
        <v>-149642.66609137529</v>
      </c>
      <c r="C81" s="241">
        <f>C73</f>
        <v>-88314.748393557733</v>
      </c>
      <c r="D81" s="241">
        <f t="shared" si="14"/>
        <v>-30944.122451871506</v>
      </c>
      <c r="E81" s="241">
        <f t="shared" si="14"/>
        <v>-19477.489956043799</v>
      </c>
      <c r="F81" s="241">
        <f t="shared" si="14"/>
        <v>-18828.240290842339</v>
      </c>
      <c r="G81" s="241">
        <f t="shared" si="14"/>
        <v>-17529.74096043942</v>
      </c>
      <c r="H81" s="241">
        <f t="shared" si="14"/>
        <v>-16231.2416300365</v>
      </c>
      <c r="I81" s="241">
        <f t="shared" si="14"/>
        <v>-14932.742299633581</v>
      </c>
      <c r="J81" s="241">
        <f t="shared" si="14"/>
        <v>-13634.242969230661</v>
      </c>
      <c r="K81" s="241">
        <f t="shared" si="14"/>
        <v>-12335.743638827742</v>
      </c>
      <c r="L81" s="241">
        <f t="shared" si="14"/>
        <v>-11037.244308424823</v>
      </c>
      <c r="M81" s="241">
        <f t="shared" si="14"/>
        <v>-9738.7449780219031</v>
      </c>
      <c r="N81" s="241">
        <f t="shared" si="14"/>
        <v>-8440.2456476189836</v>
      </c>
      <c r="O81" s="241">
        <f t="shared" si="14"/>
        <v>-7141.7463172160642</v>
      </c>
      <c r="P81" s="241">
        <f t="shared" si="14"/>
        <v>-5843.2469868131448</v>
      </c>
      <c r="Q81" s="241">
        <f t="shared" si="14"/>
        <v>-4544.7476564102253</v>
      </c>
      <c r="R81" s="241">
        <f t="shared" si="14"/>
        <v>-3246.248326007305</v>
      </c>
      <c r="S81" s="241">
        <f t="shared" si="14"/>
        <v>-1947.7489956043853</v>
      </c>
      <c r="T81" s="241">
        <f t="shared" si="14"/>
        <v>-649.2496652014654</v>
      </c>
      <c r="U81" s="241">
        <f t="shared" si="14"/>
        <v>649.24966520145449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-79308.394930762763</v>
      </c>
      <c r="D82" s="241">
        <f>IF(SUM(B75:D75)+SUM(A82:C82)&gt;0,0,SUM(B75:D75)-SUM(A82:C82))</f>
        <v>-98041.879221269337</v>
      </c>
      <c r="E82" s="241">
        <f>IF(SUM(B75:E75)+SUM(A82:D82)&gt;0,0,SUM(B75:E75)-SUM(A82:D82))</f>
        <v>-107882.11310489534</v>
      </c>
      <c r="F82" s="241">
        <f>IF(SUM(B75:F75)+SUM(A82:E82)&gt;0,0,SUM(B75:F75)-SUM(A82:E82))</f>
        <v>-115858.49573254347</v>
      </c>
      <c r="G82" s="241">
        <f>IF(SUM(B75:G75)+SUM(A82:F82)&gt;0,0,SUM(B75:G75)-SUM(A82:F82))</f>
        <v>-124276.93786640529</v>
      </c>
      <c r="H82" s="241">
        <f>IF(SUM(B75:H75)+SUM(A82:G82)&gt;0,0,SUM(B75:H75)-SUM(A82:G82))</f>
        <v>-133020.70237551408</v>
      </c>
      <c r="I82" s="241">
        <f>IF(SUM(B75:I75)+SUM(A82:H82)&gt;0,0,SUM(B75:I75)-SUM(A82:H82))</f>
        <v>-142103.45279963</v>
      </c>
      <c r="J82" s="241">
        <f>IF(SUM(B75:J75)+SUM(A82:I82)&gt;0,0,SUM(B75:J75)-SUM(A82:I82))</f>
        <v>-151539.42654718342</v>
      </c>
      <c r="K82" s="241">
        <f>IF(SUM(B75:K75)+SUM(A82:J82)&gt;0,0,SUM(B75:K75)-SUM(A82:J82))</f>
        <v>-161343.45899775857</v>
      </c>
      <c r="L82" s="241">
        <f>IF(SUM(B75:L75)+SUM(A82:K82)&gt;0,0,SUM(B75:L75)-SUM(A82:K82))</f>
        <v>-171531.00861688261</v>
      </c>
      <c r="M82" s="241">
        <f>IF(SUM(B75:M75)+SUM(A82:L82)&gt;0,0,SUM(B75:M75)-SUM(A82:L82))</f>
        <v>-182118.18312563444</v>
      </c>
      <c r="N82" s="241">
        <f>IF(SUM(B75:N75)+SUM(A82:M82)&gt;0,0,SUM(B75:N75)-SUM(A82:M82))</f>
        <v>-193121.76676937868</v>
      </c>
      <c r="O82" s="241">
        <f>IF(SUM(B75:O75)+SUM(A82:N82)&gt;0,0,SUM(B75:O75)-SUM(A82:N82))</f>
        <v>-204559.24873178452</v>
      </c>
      <c r="P82" s="241">
        <f>IF(SUM(B75:P75)+SUM(A82:O82)&gt;0,0,SUM(B75:P75)-SUM(A82:O82))</f>
        <v>-216448.85274223611</v>
      </c>
      <c r="Q82" s="241">
        <f>IF(SUM(B75:Q75)+SUM(A82:P82)&gt;0,0,SUM(B75:Q75)-SUM(A82:P82))</f>
        <v>-228809.56792675098</v>
      </c>
      <c r="R82" s="241">
        <f>IF(SUM(B75:R75)+SUM(A82:Q82)&gt;0,0,SUM(B75:R75)-SUM(A82:Q82))</f>
        <v>-241661.18095464073</v>
      </c>
      <c r="S82" s="241">
        <f>IF(SUM(B75:S75)+SUM(A82:R82)&gt;0,0,SUM(B75:S75)-SUM(A82:R82))</f>
        <v>-255024.30953532597</v>
      </c>
      <c r="T82" s="241">
        <f>IF(SUM(B75:T75)+SUM(A82:S82)&gt;0,0,SUM(B75:T75)-SUM(A82:S82))</f>
        <v>-268920.43732202472</v>
      </c>
      <c r="U82" s="241">
        <f>IF(SUM(B75:U75)+SUM(A82:T82)&gt;0,0,SUM(B75:U75)-SUM(A82:T82))</f>
        <v>-283371.95028138952</v>
      </c>
      <c r="V82" s="241">
        <f>IF(SUM(B75:V75)+SUM(A82:U82)&gt;0,0,SUM(B75:V75)-SUM(A82:U82))</f>
        <v>-298012.62479155138</v>
      </c>
      <c r="W82" s="241">
        <f>IF(SUM(B75:W75)+SUM(A82:V82)&gt;0,0,SUM(B75:W75)-SUM(A82:V82))</f>
        <v>-313386.16646136809</v>
      </c>
      <c r="X82" s="241">
        <f>IF(SUM(B75:X75)+SUM(A82:W82)&gt;0,0,SUM(B75:X75)-SUM(A82:W82))</f>
        <v>-329388.05208131718</v>
      </c>
      <c r="Y82" s="241">
        <f>IF(SUM(B75:Y75)+SUM(A82:X82)&gt;0,0,SUM(B75:Y75)-SUM(A82:X82))</f>
        <v>-346044.6720973039</v>
      </c>
    </row>
    <row r="83" spans="1:25">
      <c r="A83" s="243" t="s">
        <v>314</v>
      </c>
      <c r="B83" s="241">
        <f>IF(((SUM(B62:B62)+SUM(B64:B68))+SUM(B85:B85))&lt;0,((SUM(B62:B62)+SUM(B64:B68))+SUM(B85:B85))*0.18-SUM(A83:A83),IF(SUM(A83:B83)&lt;0,0-SUM(A83:B83),0))</f>
        <v>-1182600</v>
      </c>
      <c r="C83" s="241">
        <f>IF(((SUM(B62:C62)+SUM(B64:C68))+SUM(B85:C85))&lt;0,((SUM(B62:C62)+SUM(B64:C68))+SUM(B85:C85))*0.18-SUM(A83:B83),IF(SUM(B83:B83)&lt;0,0-SUM(B83:B83),0))</f>
        <v>146708.30729138409</v>
      </c>
      <c r="D83" s="241">
        <f>IF(((SUM(B62:D62)+SUM(B64:D68))+SUM(B85:D85))&lt;0,((SUM(B62:D62)+SUM(B64:D68))+SUM(B85:D85))*0.18-SUM(A83:C83),IF(SUM(B83:C83)&lt;0,0-SUM(B83:C83),0))</f>
        <v>152870.05619762198</v>
      </c>
      <c r="E83" s="241">
        <f>IF(((SUM(B62:E62)+SUM(B64:E68))+SUM(B85:E85))&lt;0,((SUM(B62:E62)+SUM(B64:E68))+SUM(B85:E85))*0.18-SUM(A83:D83),IF(SUM(B83:D83)&lt;0,0-SUM(B83:D83),0))</f>
        <v>159290.59855792241</v>
      </c>
      <c r="F83" s="241">
        <f>IF(((SUM(B62:F62)+SUM(B64:F68))+SUM(B85:F85))&lt;0,((SUM(B62:F62)+SUM(B64:F68))+SUM(B85:F85))*0.18-SUM(A83:E83),IF(SUM(B83:E83)&lt;0,0-SUM(B83:E83),0))</f>
        <v>165980.80369735498</v>
      </c>
      <c r="G83" s="241">
        <f>IF(((SUM(B62:G62)+SUM(B64:G68))+SUM(B85:G85))&lt;0,((SUM(B62:G62)+SUM(B64:G68))+SUM(B85:G85))*0.18-SUM(A83:F83),IF(SUM(B83:F83)&lt;0,0-SUM(B83:F83),0))</f>
        <v>172951.99745264399</v>
      </c>
      <c r="H83" s="241">
        <f>IF(((SUM(B62:H62)+SUM(B64:H68))+SUM(B85:H85))&lt;0,((SUM(B62:H62)+SUM(B64:H68))+SUM(B85:H85))*0.18-SUM(A83:G83),IF(SUM(B83:G83)&lt;0,0-SUM(B83:G83),0))</f>
        <v>180215.9813456549</v>
      </c>
      <c r="I83" s="241">
        <f>IF(((SUM(B62:I62)+SUM(B64:I68))+SUM(B85:I85))&lt;0,((SUM(B62:I62)+SUM(B64:I68))+SUM(B85:I85))*0.18-SUM(A83:H83),IF(SUM(B83:H83)&lt;0,0-SUM(B83:H83),0))</f>
        <v>187785.05256217247</v>
      </c>
      <c r="J83" s="241">
        <f>IF(((SUM(B62:J62)+SUM(B64:J68))+SUM(B85:J85))&lt;0,((SUM(B62:J62)+SUM(B64:J68))+SUM(B85:J85))*0.18-SUM(A83:I83),IF(SUM(B83:I83)&lt;0,0-SUM(B83:I83),0))</f>
        <v>16797.202895245195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-84753</v>
      </c>
      <c r="D84" s="241">
        <f>-(D62-C62)*B42</f>
        <v>-3559.6260000000011</v>
      </c>
      <c r="E84" s="241">
        <f>-(E62-D62)*B42</f>
        <v>-3709.1302920000048</v>
      </c>
      <c r="F84" s="241">
        <f>-(F62-E62)*B42</f>
        <v>-3864.9137642640039</v>
      </c>
      <c r="G84" s="241">
        <f>-(G62-F62)*B42</f>
        <v>-4027.240142363089</v>
      </c>
      <c r="H84" s="241">
        <f>-(H62-G62)*B42</f>
        <v>-4196.384228342341</v>
      </c>
      <c r="I84" s="241">
        <f>-(I62-H62)*B42</f>
        <v>-4372.6323659327118</v>
      </c>
      <c r="J84" s="241">
        <f>-(J62-I62)*B42</f>
        <v>-4556.2829253018836</v>
      </c>
      <c r="K84" s="241">
        <f>-(K62-J62)*B42</f>
        <v>-4747.6468081645671</v>
      </c>
      <c r="L84" s="241">
        <f>-(L62-K62)*B42</f>
        <v>-4947.0479741074851</v>
      </c>
      <c r="M84" s="241">
        <f>-(M62-L62)*B42</f>
        <v>-5154.8239890200093</v>
      </c>
      <c r="N84" s="241">
        <f>-(N62-M62)*B42</f>
        <v>-5371.3265965588398</v>
      </c>
      <c r="O84" s="241">
        <f>-(O62-N62)*B42</f>
        <v>-5596.9223136143064</v>
      </c>
      <c r="P84" s="241">
        <f>-(P62-O62)*B42</f>
        <v>-5831.9930507861081</v>
      </c>
      <c r="Q84" s="241">
        <f>-(Q62-P62)*B42</f>
        <v>-6076.9367589191306</v>
      </c>
      <c r="R84" s="241">
        <f>-(R62-Q62)*B42</f>
        <v>-6332.1681027937448</v>
      </c>
      <c r="S84" s="241">
        <f>-(S62-R62)*B42</f>
        <v>-6598.1191631110623</v>
      </c>
      <c r="T84" s="241">
        <f>-(T62-S62)*B42</f>
        <v>-6875.240167961736</v>
      </c>
      <c r="U84" s="241">
        <f>-(U62-T62)*B42</f>
        <v>-7164.0002550161216</v>
      </c>
      <c r="V84" s="241">
        <f>-(V62-U62)*B42</f>
        <v>-7464.8882657268086</v>
      </c>
      <c r="W84" s="241">
        <f>-(W62-V62)*B42</f>
        <v>-7778.4135728873316</v>
      </c>
      <c r="X84" s="241">
        <f>-(X62-W62)*B42</f>
        <v>-8105.106942948606</v>
      </c>
      <c r="Y84" s="241">
        <f>-(Y62-X62)*B42</f>
        <v>-8445.5214345524328</v>
      </c>
    </row>
    <row r="85" spans="1:25">
      <c r="A85" s="243" t="s">
        <v>312</v>
      </c>
      <c r="B85" s="241">
        <f>-(B28+B29)*B31</f>
        <v>-6570000</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-272089.23791637807</v>
      </c>
      <c r="C86" s="241">
        <f>C57-C58</f>
        <v>-674088.4386226082</v>
      </c>
      <c r="D86" s="241">
        <f t="shared" ref="D86:Y86" si="15">D57-D58</f>
        <v>-183466.11993324332</v>
      </c>
      <c r="E86" s="241">
        <f t="shared" si="15"/>
        <v>0</v>
      </c>
      <c r="F86" s="241">
        <f t="shared" si="15"/>
        <v>-10387.994643223359</v>
      </c>
      <c r="G86" s="241">
        <f t="shared" si="15"/>
        <v>-10387.994643223359</v>
      </c>
      <c r="H86" s="241">
        <f t="shared" si="15"/>
        <v>-10387.994643223359</v>
      </c>
      <c r="I86" s="241">
        <f t="shared" si="15"/>
        <v>-10387.994643223359</v>
      </c>
      <c r="J86" s="241">
        <f t="shared" si="15"/>
        <v>-10387.994643223359</v>
      </c>
      <c r="K86" s="241">
        <f t="shared" si="15"/>
        <v>-10387.994643223359</v>
      </c>
      <c r="L86" s="241">
        <f t="shared" si="15"/>
        <v>-10387.994643223359</v>
      </c>
      <c r="M86" s="241">
        <f t="shared" si="15"/>
        <v>-10387.994643223359</v>
      </c>
      <c r="N86" s="241">
        <f t="shared" si="15"/>
        <v>-10387.994643223359</v>
      </c>
      <c r="O86" s="241">
        <f t="shared" si="15"/>
        <v>-10387.994643223359</v>
      </c>
      <c r="P86" s="241">
        <f t="shared" si="15"/>
        <v>-10387.994643223359</v>
      </c>
      <c r="Q86" s="241">
        <f t="shared" si="15"/>
        <v>-10387.994643223359</v>
      </c>
      <c r="R86" s="241">
        <f t="shared" si="15"/>
        <v>-10387.994643223359</v>
      </c>
      <c r="S86" s="241">
        <f t="shared" si="15"/>
        <v>-10387.994643223359</v>
      </c>
      <c r="T86" s="241">
        <f t="shared" si="15"/>
        <v>-10387.994643223359</v>
      </c>
      <c r="U86" s="241">
        <f t="shared" si="15"/>
        <v>-10387.994643223359</v>
      </c>
      <c r="V86" s="241">
        <f t="shared" si="15"/>
        <v>0</v>
      </c>
      <c r="W86" s="241">
        <f t="shared" si="15"/>
        <v>0</v>
      </c>
      <c r="X86" s="241">
        <f t="shared" si="15"/>
        <v>0</v>
      </c>
      <c r="Y86" s="241">
        <f t="shared" si="15"/>
        <v>0</v>
      </c>
    </row>
    <row r="87" spans="1:25">
      <c r="A87" s="242" t="s">
        <v>310</v>
      </c>
      <c r="B87" s="245">
        <f t="shared" ref="B87:Y87" si="16">SUM(B79:B86)</f>
        <v>-8174331.9040077534</v>
      </c>
      <c r="C87" s="245">
        <f>SUM(C79:C86)</f>
        <v>-107185.26589388738</v>
      </c>
      <c r="D87" s="245">
        <f t="shared" si="16"/>
        <v>545726.11286374158</v>
      </c>
      <c r="E87" s="245">
        <f t="shared" si="16"/>
        <v>774824.20639978943</v>
      </c>
      <c r="F87" s="245">
        <f t="shared" si="16"/>
        <v>802876.1639343272</v>
      </c>
      <c r="G87" s="245">
        <f t="shared" si="16"/>
        <v>843358.79984696454</v>
      </c>
      <c r="H87" s="245">
        <f t="shared" si="16"/>
        <v>885428.69769043126</v>
      </c>
      <c r="I87" s="245">
        <f t="shared" si="16"/>
        <v>929152.52246582217</v>
      </c>
      <c r="J87" s="245">
        <f t="shared" si="16"/>
        <v>795724.91722973902</v>
      </c>
      <c r="K87" s="245">
        <f t="shared" si="16"/>
        <v>817952.4802539323</v>
      </c>
      <c r="L87" s="245">
        <f t="shared" si="16"/>
        <v>858503.27756448556</v>
      </c>
      <c r="M87" s="245">
        <f t="shared" si="16"/>
        <v>900644.19958458061</v>
      </c>
      <c r="N87" s="245">
        <f t="shared" si="16"/>
        <v>944442.03155201778</v>
      </c>
      <c r="O87" s="245">
        <f t="shared" si="16"/>
        <v>989966.36368458613</v>
      </c>
      <c r="P87" s="245">
        <f t="shared" si="16"/>
        <v>1037289.7089892204</v>
      </c>
      <c r="Q87" s="245">
        <f t="shared" si="16"/>
        <v>1086487.6260191482</v>
      </c>
      <c r="R87" s="245">
        <f t="shared" si="16"/>
        <v>1137638.846786831</v>
      </c>
      <c r="S87" s="245">
        <f t="shared" si="16"/>
        <v>1190825.4100492555</v>
      </c>
      <c r="T87" s="245">
        <f t="shared" si="16"/>
        <v>1246132.8001912001</v>
      </c>
      <c r="U87" s="245">
        <f t="shared" si="16"/>
        <v>1303650.0919416044</v>
      </c>
      <c r="V87" s="245">
        <f t="shared" si="16"/>
        <v>1372299.8966147646</v>
      </c>
      <c r="W87" s="245">
        <f t="shared" si="16"/>
        <v>1433480.5379868704</v>
      </c>
      <c r="X87" s="245">
        <f t="shared" si="16"/>
        <v>1497161.3870966046</v>
      </c>
      <c r="Y87" s="245">
        <f t="shared" si="16"/>
        <v>1563447.4526689476</v>
      </c>
    </row>
    <row r="88" spans="1:25">
      <c r="A88" s="242" t="s">
        <v>570</v>
      </c>
      <c r="B88" s="245">
        <f>SUM(B87:B87)</f>
        <v>-8174331.9040077534</v>
      </c>
      <c r="C88" s="245">
        <f>SUM(B87:C87)</f>
        <v>-8281517.1699016411</v>
      </c>
      <c r="D88" s="245">
        <f>SUM(B87:D87)</f>
        <v>-7735791.0570378993</v>
      </c>
      <c r="E88" s="245">
        <f>SUM(B87:E87)</f>
        <v>-6960966.8506381102</v>
      </c>
      <c r="F88" s="245">
        <f>SUM(B87:F87)</f>
        <v>-6158090.6867037825</v>
      </c>
      <c r="G88" s="245">
        <f>SUM(B87:G87)</f>
        <v>-5314731.8868568176</v>
      </c>
      <c r="H88" s="245">
        <f>SUM(B87:H87)</f>
        <v>-4429303.1891663866</v>
      </c>
      <c r="I88" s="245">
        <f>SUM(B87:I87)</f>
        <v>-3500150.6667005643</v>
      </c>
      <c r="J88" s="245">
        <f>SUM(B87:J87)</f>
        <v>-2704425.7494708253</v>
      </c>
      <c r="K88" s="245">
        <f>SUM(B87:K87)</f>
        <v>-1886473.269216893</v>
      </c>
      <c r="L88" s="245">
        <f>SUM(B87:L87)</f>
        <v>-1027969.9916524075</v>
      </c>
      <c r="M88" s="245">
        <f>SUM(B87:M87)</f>
        <v>-127325.79206782684</v>
      </c>
      <c r="N88" s="245">
        <f>SUM(B87:N87)</f>
        <v>817116.23948419094</v>
      </c>
      <c r="O88" s="245">
        <f>SUM(B87:O87)</f>
        <v>1807082.6031687772</v>
      </c>
      <c r="P88" s="245">
        <f>SUM(B87:P87)</f>
        <v>2844372.3121579979</v>
      </c>
      <c r="Q88" s="245">
        <f>SUM(B87:Q87)</f>
        <v>3930859.938177146</v>
      </c>
      <c r="R88" s="245">
        <f>SUM(B87:R87)</f>
        <v>5068498.7849639766</v>
      </c>
      <c r="S88" s="245">
        <f>SUM(B87:S87)</f>
        <v>6259324.1950132325</v>
      </c>
      <c r="T88" s="245">
        <f>SUM(B87:T87)</f>
        <v>7505456.9952044329</v>
      </c>
      <c r="U88" s="245">
        <f>SUM(B87:U87)</f>
        <v>8809107.0871460363</v>
      </c>
      <c r="V88" s="245">
        <f>SUM(B87:V87)</f>
        <v>10181406.9837608</v>
      </c>
      <c r="W88" s="245">
        <f>SUM(B87:W87)</f>
        <v>11614887.521747671</v>
      </c>
      <c r="X88" s="245">
        <f>SUM(B87:X87)</f>
        <v>13112048.908844275</v>
      </c>
      <c r="Y88" s="245">
        <f>SUM(B87:Y87)</f>
        <v>14675496.361513223</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-8174331.9040077534</v>
      </c>
      <c r="C90" s="245">
        <f t="shared" si="17"/>
        <v>-98879.396581076915</v>
      </c>
      <c r="D90" s="245">
        <f t="shared" si="17"/>
        <v>464425.6213012329</v>
      </c>
      <c r="E90" s="245">
        <f t="shared" si="17"/>
        <v>608296.52223263227</v>
      </c>
      <c r="F90" s="245">
        <f t="shared" si="17"/>
        <v>581475.52009588061</v>
      </c>
      <c r="G90" s="245">
        <f t="shared" si="17"/>
        <v>563463.73513951094</v>
      </c>
      <c r="H90" s="245">
        <f t="shared" si="17"/>
        <v>545730.09050666553</v>
      </c>
      <c r="I90" s="245">
        <f t="shared" si="17"/>
        <v>528301.7324219736</v>
      </c>
      <c r="J90" s="245">
        <f t="shared" si="17"/>
        <v>417377.17968162359</v>
      </c>
      <c r="K90" s="245">
        <f t="shared" si="17"/>
        <v>395789.74178483459</v>
      </c>
      <c r="L90" s="245">
        <f t="shared" si="17"/>
        <v>383220.85501633951</v>
      </c>
      <c r="M90" s="245">
        <f t="shared" si="17"/>
        <v>370878.06818409672</v>
      </c>
      <c r="N90" s="245">
        <f t="shared" si="17"/>
        <v>358776.44337094505</v>
      </c>
      <c r="O90" s="245">
        <f t="shared" si="17"/>
        <v>346928.33361531526</v>
      </c>
      <c r="P90" s="245">
        <f t="shared" si="17"/>
        <v>335343.67423170293</v>
      </c>
      <c r="Q90" s="245">
        <f t="shared" si="17"/>
        <v>324030.24672483827</v>
      </c>
      <c r="R90" s="245">
        <f t="shared" si="17"/>
        <v>312993.9177385192</v>
      </c>
      <c r="S90" s="245">
        <f t="shared" si="17"/>
        <v>302238.8552685593</v>
      </c>
      <c r="T90" s="245">
        <f t="shared" si="17"/>
        <v>291767.72417581675</v>
      </c>
      <c r="U90" s="245">
        <f t="shared" si="17"/>
        <v>281581.86285830609</v>
      </c>
      <c r="V90" s="245">
        <f t="shared" si="17"/>
        <v>273440.8444447323</v>
      </c>
      <c r="W90" s="245">
        <f t="shared" si="17"/>
        <v>263497.72793184413</v>
      </c>
      <c r="X90" s="245">
        <f t="shared" si="17"/>
        <v>253877.61475741304</v>
      </c>
      <c r="Y90" s="245">
        <f t="shared" si="17"/>
        <v>244573.72523095249</v>
      </c>
    </row>
    <row r="91" spans="1:25">
      <c r="A91" s="244" t="s">
        <v>572</v>
      </c>
      <c r="B91" s="245">
        <f>SUM(B90:B90)</f>
        <v>-8174331.9040077534</v>
      </c>
      <c r="C91" s="245">
        <f>SUM(B90:C90)</f>
        <v>-8273211.3005888304</v>
      </c>
      <c r="D91" s="245">
        <f>SUM(B90:D90)</f>
        <v>-7808785.6792875975</v>
      </c>
      <c r="E91" s="245">
        <f>SUM(B90:E90)</f>
        <v>-7200489.1570549654</v>
      </c>
      <c r="F91" s="245">
        <f>SUM(B90:F90)</f>
        <v>-6619013.6369590852</v>
      </c>
      <c r="G91" s="245">
        <f>SUM(B90:G90)</f>
        <v>-6055549.9018195746</v>
      </c>
      <c r="H91" s="245">
        <f>SUM(B90:H90)</f>
        <v>-5509819.8113129092</v>
      </c>
      <c r="I91" s="245">
        <f>SUM(B90:I90)</f>
        <v>-4981518.0788909355</v>
      </c>
      <c r="J91" s="245">
        <f>SUM(B90:J90)</f>
        <v>-4564140.8992093122</v>
      </c>
      <c r="K91" s="245">
        <f>SUM(B90:K90)</f>
        <v>-4168351.1574244774</v>
      </c>
      <c r="L91" s="245">
        <f>SUM(B90:L90)</f>
        <v>-3785130.3024081378</v>
      </c>
      <c r="M91" s="245">
        <f>SUM(B90:M90)</f>
        <v>-3414252.234224041</v>
      </c>
      <c r="N91" s="245">
        <f>SUM(B90:N90)</f>
        <v>-3055475.7908530962</v>
      </c>
      <c r="O91" s="245">
        <f>SUM(B90:O90)</f>
        <v>-2708547.457237781</v>
      </c>
      <c r="P91" s="245">
        <f>SUM(B90:P90)</f>
        <v>-2373203.7830060781</v>
      </c>
      <c r="Q91" s="245">
        <f>SUM(B90:Q90)</f>
        <v>-2049173.5362812397</v>
      </c>
      <c r="R91" s="245">
        <f>SUM(B90:R90)</f>
        <v>-1736179.6185427206</v>
      </c>
      <c r="S91" s="245">
        <f>SUM(B90:S90)</f>
        <v>-1433940.7632741611</v>
      </c>
      <c r="T91" s="245">
        <f>SUM(B90:T90)</f>
        <v>-1142173.0390983443</v>
      </c>
      <c r="U91" s="245">
        <f>SUM(B90:U90)</f>
        <v>-860591.17624003813</v>
      </c>
      <c r="V91" s="245">
        <f>SUM(B90:V90)</f>
        <v>-587150.33179530583</v>
      </c>
      <c r="W91" s="245">
        <f>SUM(B90:W90)</f>
        <v>-323652.6038634617</v>
      </c>
      <c r="X91" s="245">
        <f>SUM(B90:X90)</f>
        <v>-69774.989106048655</v>
      </c>
      <c r="Y91" s="245">
        <f>SUM(B90:Y90)</f>
        <v>174798.73612490384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4" zoomScale="60" workbookViewId="0">
      <selection activeCell="C44" sqref="C44"/>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1.1.4.104.24</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СтроительствоТП-2х630кВА (стр.2) п.ПИКС</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f t="shared" ref="C40:C54" si="1">C39</f>
        <v>2020</v>
      </c>
      <c r="D40" s="205">
        <f t="shared" ref="D40:D54" si="2">D39</f>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f>C43</f>
        <v>2020</v>
      </c>
      <c r="E43" s="79"/>
      <c r="F43" s="79"/>
      <c r="G43" s="206" t="s">
        <v>380</v>
      </c>
      <c r="H43" s="206" t="s">
        <v>380</v>
      </c>
      <c r="I43" s="228">
        <f t="shared" si="0"/>
        <v>0</v>
      </c>
      <c r="J43" s="79"/>
      <c r="K43" s="79"/>
      <c r="L43" s="79"/>
    </row>
    <row r="44" spans="1:12" ht="24.75" customHeight="1">
      <c r="A44" s="82" t="s">
        <v>212</v>
      </c>
      <c r="B44" s="81" t="s">
        <v>209</v>
      </c>
      <c r="C44" s="80">
        <v>2021</v>
      </c>
      <c r="D44" s="205"/>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0</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0</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1"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1.1.4.104.24</v>
      </c>
      <c r="C11" s="6"/>
      <c r="D11" s="6"/>
      <c r="E11" s="6"/>
      <c r="F11" s="6"/>
      <c r="G11" s="6"/>
      <c r="H11" s="207" t="str">
        <f>'1. паспорт местоположение'!C12</f>
        <v>1.1.4.104.24</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СтроительствоТП-2х630кВА (стр.2) п.ПИКС</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7.88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7.88</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7.88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6.5666666666666664</v>
      </c>
      <c r="E30" s="208"/>
      <c r="F30" s="208"/>
      <c r="G30" s="208"/>
      <c r="H30" s="209"/>
      <c r="I30" s="209">
        <f>I27/1.18</f>
        <v>0</v>
      </c>
      <c r="J30" s="209"/>
      <c r="K30" s="209">
        <f>K27/1.18</f>
        <v>0</v>
      </c>
      <c r="L30" s="209"/>
      <c r="M30" s="209">
        <f>M27/1.12</f>
        <v>0</v>
      </c>
      <c r="N30" s="209"/>
      <c r="O30" s="209">
        <f>O27/1.2</f>
        <v>0</v>
      </c>
      <c r="P30" s="209"/>
      <c r="Q30" s="209">
        <f>Q27/1.2</f>
        <v>0</v>
      </c>
      <c r="R30" s="209"/>
      <c r="S30" s="209">
        <f>S27/1.2</f>
        <v>6.5666666666666664</v>
      </c>
      <c r="T30" s="209"/>
      <c r="U30" s="209">
        <f>U27/1.2</f>
        <v>0</v>
      </c>
      <c r="V30" s="209"/>
      <c r="W30" s="209">
        <f>W27/1.2</f>
        <v>0</v>
      </c>
      <c r="X30" s="209"/>
      <c r="Y30" s="209">
        <f>Y27/1.2</f>
        <v>0</v>
      </c>
      <c r="Z30" s="209"/>
      <c r="AA30" s="209">
        <f>AA27/1.2</f>
        <v>0</v>
      </c>
      <c r="AB30" s="208"/>
      <c r="AC30" s="208">
        <f t="shared" si="2"/>
        <v>0</v>
      </c>
      <c r="AD30" s="208">
        <f t="shared" si="3"/>
        <v>6.5666666666666664</v>
      </c>
    </row>
    <row r="31" spans="1:33">
      <c r="A31" s="70" t="s">
        <v>176</v>
      </c>
      <c r="B31" s="41" t="s">
        <v>175</v>
      </c>
      <c r="C31" s="208">
        <f t="shared" si="0"/>
        <v>0</v>
      </c>
      <c r="D31" s="208">
        <f t="shared" si="1"/>
        <v>0.32833333333333337</v>
      </c>
      <c r="E31" s="208"/>
      <c r="F31" s="208"/>
      <c r="G31" s="208"/>
      <c r="H31" s="209"/>
      <c r="I31" s="209">
        <f>I30*0.05</f>
        <v>0</v>
      </c>
      <c r="J31" s="209"/>
      <c r="K31" s="209">
        <f>K30*0.05</f>
        <v>0</v>
      </c>
      <c r="L31" s="209"/>
      <c r="M31" s="209">
        <f>M30*0.05</f>
        <v>0</v>
      </c>
      <c r="N31" s="209"/>
      <c r="O31" s="209">
        <f>O30*0.05</f>
        <v>0</v>
      </c>
      <c r="P31" s="208"/>
      <c r="Q31" s="209">
        <f>Q30*0.05</f>
        <v>0</v>
      </c>
      <c r="R31" s="208"/>
      <c r="S31" s="209">
        <f>S30*0.05</f>
        <v>0.32833333333333337</v>
      </c>
      <c r="T31" s="208"/>
      <c r="U31" s="209">
        <f>U30*0.05</f>
        <v>0</v>
      </c>
      <c r="V31" s="209"/>
      <c r="W31" s="209">
        <f>W30*0.05</f>
        <v>0</v>
      </c>
      <c r="X31" s="208"/>
      <c r="Y31" s="209">
        <f>Y30*0.05</f>
        <v>0</v>
      </c>
      <c r="Z31" s="208"/>
      <c r="AA31" s="209">
        <f>AA30*0.05</f>
        <v>0</v>
      </c>
      <c r="AB31" s="208"/>
      <c r="AC31" s="208">
        <f t="shared" si="2"/>
        <v>0</v>
      </c>
      <c r="AD31" s="208">
        <f t="shared" si="3"/>
        <v>0.32833333333333337</v>
      </c>
    </row>
    <row r="32" spans="1:33" ht="31.5">
      <c r="A32" s="70" t="s">
        <v>174</v>
      </c>
      <c r="B32" s="41" t="s">
        <v>173</v>
      </c>
      <c r="C32" s="208">
        <f t="shared" si="0"/>
        <v>0</v>
      </c>
      <c r="D32" s="208">
        <f t="shared" si="1"/>
        <v>2.6266666666666669</v>
      </c>
      <c r="E32" s="208"/>
      <c r="F32" s="208"/>
      <c r="G32" s="208"/>
      <c r="H32" s="209"/>
      <c r="I32" s="209">
        <f>I30*0.4</f>
        <v>0</v>
      </c>
      <c r="J32" s="209"/>
      <c r="K32" s="209">
        <f>K30*0.4</f>
        <v>0</v>
      </c>
      <c r="L32" s="209"/>
      <c r="M32" s="209">
        <f>M30*0.4</f>
        <v>0</v>
      </c>
      <c r="N32" s="209"/>
      <c r="O32" s="209">
        <f>O30*0.4</f>
        <v>0</v>
      </c>
      <c r="P32" s="208"/>
      <c r="Q32" s="209">
        <f>Q30*0.4</f>
        <v>0</v>
      </c>
      <c r="R32" s="208"/>
      <c r="S32" s="209">
        <f>S30*0.4</f>
        <v>2.6266666666666669</v>
      </c>
      <c r="T32" s="208"/>
      <c r="U32" s="209">
        <f>U30*0.4</f>
        <v>0</v>
      </c>
      <c r="V32" s="209"/>
      <c r="W32" s="209">
        <f>W30*0.4</f>
        <v>0</v>
      </c>
      <c r="X32" s="208"/>
      <c r="Y32" s="209">
        <f>Y30*0.4</f>
        <v>0</v>
      </c>
      <c r="Z32" s="208"/>
      <c r="AA32" s="209">
        <f>AA30*0.4</f>
        <v>0</v>
      </c>
      <c r="AB32" s="208"/>
      <c r="AC32" s="208">
        <f t="shared" si="2"/>
        <v>0</v>
      </c>
      <c r="AD32" s="208">
        <f t="shared" si="3"/>
        <v>2.6266666666666669</v>
      </c>
    </row>
    <row r="33" spans="1:30">
      <c r="A33" s="70" t="s">
        <v>172</v>
      </c>
      <c r="B33" s="41" t="s">
        <v>171</v>
      </c>
      <c r="C33" s="208">
        <f t="shared" si="0"/>
        <v>0</v>
      </c>
      <c r="D33" s="208">
        <f t="shared" si="1"/>
        <v>3.2833333333333332</v>
      </c>
      <c r="E33" s="208"/>
      <c r="F33" s="208"/>
      <c r="G33" s="208"/>
      <c r="H33" s="209"/>
      <c r="I33" s="209">
        <f>I30*0.5</f>
        <v>0</v>
      </c>
      <c r="J33" s="209"/>
      <c r="K33" s="209">
        <f>K30*0.5</f>
        <v>0</v>
      </c>
      <c r="L33" s="209"/>
      <c r="M33" s="209">
        <f>M30*0.5</f>
        <v>0</v>
      </c>
      <c r="N33" s="209"/>
      <c r="O33" s="209">
        <f>O30*0.5</f>
        <v>0</v>
      </c>
      <c r="P33" s="208"/>
      <c r="Q33" s="209">
        <f>Q30*0.5</f>
        <v>0</v>
      </c>
      <c r="R33" s="208"/>
      <c r="S33" s="209">
        <f>S30*0.5</f>
        <v>3.2833333333333332</v>
      </c>
      <c r="T33" s="208"/>
      <c r="U33" s="209">
        <f>U30*0.5</f>
        <v>0</v>
      </c>
      <c r="V33" s="209"/>
      <c r="W33" s="209">
        <f>W30*0.5</f>
        <v>0</v>
      </c>
      <c r="X33" s="208"/>
      <c r="Y33" s="209">
        <f>Y30*0.5</f>
        <v>0</v>
      </c>
      <c r="Z33" s="208"/>
      <c r="AA33" s="209">
        <f>AA30*0.5</f>
        <v>0</v>
      </c>
      <c r="AB33" s="208"/>
      <c r="AC33" s="208">
        <f t="shared" si="2"/>
        <v>0</v>
      </c>
      <c r="AD33" s="208">
        <f t="shared" si="3"/>
        <v>3.2833333333333332</v>
      </c>
    </row>
    <row r="34" spans="1:30">
      <c r="A34" s="70" t="s">
        <v>170</v>
      </c>
      <c r="B34" s="41" t="s">
        <v>169</v>
      </c>
      <c r="C34" s="208">
        <f t="shared" si="0"/>
        <v>0</v>
      </c>
      <c r="D34" s="208">
        <f t="shared" si="1"/>
        <v>0.32833333333333314</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0.32833333333333314</v>
      </c>
      <c r="T34" s="208"/>
      <c r="U34" s="209">
        <f>U30-U31-U32-U33</f>
        <v>0</v>
      </c>
      <c r="V34" s="209"/>
      <c r="W34" s="209">
        <f>W30-W31-W32-W33</f>
        <v>0</v>
      </c>
      <c r="X34" s="208"/>
      <c r="Y34" s="209">
        <f>Y30-Y31-Y32-Y33</f>
        <v>0</v>
      </c>
      <c r="Z34" s="208"/>
      <c r="AA34" s="209">
        <f>AA30-AA31-AA32-AA33</f>
        <v>0</v>
      </c>
      <c r="AB34" s="208"/>
      <c r="AC34" s="208">
        <f t="shared" si="2"/>
        <v>0</v>
      </c>
      <c r="AD34" s="208">
        <f t="shared" si="3"/>
        <v>0.32833333333333314</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1.26</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1.26</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1.26</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6.5666666666666664</v>
      </c>
      <c r="E52" s="208"/>
      <c r="F52" s="208"/>
      <c r="G52" s="208"/>
      <c r="H52" s="209"/>
      <c r="I52" s="209">
        <f>I30</f>
        <v>0</v>
      </c>
      <c r="J52" s="209"/>
      <c r="K52" s="209">
        <f>K30</f>
        <v>0</v>
      </c>
      <c r="L52" s="209"/>
      <c r="M52" s="209">
        <f>M30</f>
        <v>0</v>
      </c>
      <c r="N52" s="209"/>
      <c r="O52" s="209">
        <f>O30</f>
        <v>0</v>
      </c>
      <c r="P52" s="209"/>
      <c r="Q52" s="209">
        <f>Q30</f>
        <v>0</v>
      </c>
      <c r="R52" s="209"/>
      <c r="S52" s="209">
        <f>S30</f>
        <v>6.5666666666666664</v>
      </c>
      <c r="T52" s="209"/>
      <c r="U52" s="209">
        <f>U30</f>
        <v>0</v>
      </c>
      <c r="V52" s="209"/>
      <c r="W52" s="209">
        <f>W30</f>
        <v>0</v>
      </c>
      <c r="X52" s="209"/>
      <c r="Y52" s="209">
        <f>Y30</f>
        <v>0</v>
      </c>
      <c r="Z52" s="209"/>
      <c r="AA52" s="209">
        <f>AA30</f>
        <v>0</v>
      </c>
      <c r="AB52" s="209"/>
      <c r="AC52" s="208">
        <f t="shared" si="2"/>
        <v>0</v>
      </c>
      <c r="AD52" s="208">
        <f t="shared" si="3"/>
        <v>6.5666666666666664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1.26</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1.26</v>
      </c>
      <c r="T54" s="209"/>
      <c r="U54" s="209">
        <f t="shared" si="4"/>
        <v>0</v>
      </c>
      <c r="V54" s="209"/>
      <c r="W54" s="209">
        <f t="shared" si="4"/>
        <v>0</v>
      </c>
      <c r="X54" s="209"/>
      <c r="Y54" s="209">
        <f t="shared" si="4"/>
        <v>0</v>
      </c>
      <c r="Z54" s="209"/>
      <c r="AA54" s="209">
        <f t="shared" si="4"/>
        <v>0</v>
      </c>
      <c r="AB54" s="209"/>
      <c r="AC54" s="208">
        <f t="shared" si="2"/>
        <v>0</v>
      </c>
      <c r="AD54" s="208">
        <f t="shared" si="3"/>
        <v>1.26</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1.1.4.104.24</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СтроительствоТП-2х630кВА (стр.2) п.ПИКС</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48"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48"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1.26</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1.1.4.104.24</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СтроительствоТП-2х630кВА (стр.2) п.ПИКС</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7.8840000000000003</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2021-04-04T13:18:26Z</dcterms:modified>
</cp:coreProperties>
</file>